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\marches_patrimoine\Services\2024\2404_SP_Entretien de toitures 3 sites\DCE\LOT 1 - ENTRETIEN TOUS TYPES DE TOITURES\"/>
    </mc:Choice>
  </mc:AlternateContent>
  <xr:revisionPtr revIDLastSave="0" documentId="13_ncr:1_{56A3D610-9D12-4860-BE9C-5FFB508FF6D7}" xr6:coauthVersionLast="47" xr6:coauthVersionMax="47" xr10:uidLastSave="{00000000-0000-0000-0000-000000000000}"/>
  <bookViews>
    <workbookView xWindow="28680" yWindow="-120" windowWidth="29040" windowHeight="15720" xr2:uid="{2197E5EC-B61F-494E-992A-CF4C328FD012}"/>
  </bookViews>
  <sheets>
    <sheet name="TERRASSES" sheetId="1" r:id="rId1"/>
    <sheet name="PANS" sheetId="2" r:id="rId2"/>
  </sheets>
  <definedNames>
    <definedName name="_xlnm._FilterDatabase" localSheetId="1" hidden="1">PANS!$A$1:$AA$49</definedName>
    <definedName name="_xlnm._FilterDatabase" localSheetId="0" hidden="1">TERRASSES!$A$2:$V$126</definedName>
    <definedName name="_xlnm.Print_Titles" localSheetId="1">PANS!$1:$1</definedName>
    <definedName name="_xlnm.Print_Titles" localSheetId="0">TERRASSES!$1:$2</definedName>
    <definedName name="_xlnm.Print_Area" localSheetId="1">PANS!$B$1:$L$61</definedName>
    <definedName name="_xlnm.Print_Area" localSheetId="0">TERRASSES!$A$2:$V$140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2" l="1"/>
  <c r="L53" i="2" s="1"/>
  <c r="N13" i="2"/>
  <c r="L52" i="2" s="1"/>
  <c r="H49" i="2"/>
  <c r="H48" i="2"/>
  <c r="H29" i="2"/>
  <c r="H33" i="2"/>
  <c r="H31" i="2"/>
  <c r="H27" i="2"/>
  <c r="H25" i="2"/>
  <c r="H42" i="2"/>
  <c r="H41" i="2"/>
  <c r="H22" i="2"/>
  <c r="H38" i="2"/>
  <c r="H37" i="2"/>
  <c r="H23" i="2"/>
  <c r="H20" i="2"/>
  <c r="H19" i="2"/>
  <c r="O6" i="1"/>
  <c r="H16" i="2"/>
  <c r="O124" i="1"/>
  <c r="O121" i="1"/>
  <c r="O126" i="1"/>
  <c r="O123" i="1"/>
  <c r="O118" i="1"/>
  <c r="O116" i="1"/>
  <c r="O82" i="1"/>
  <c r="O97" i="1"/>
  <c r="O99" i="1"/>
  <c r="O93" i="1"/>
  <c r="O91" i="1"/>
  <c r="O87" i="1"/>
  <c r="O85" i="1"/>
  <c r="O83" i="1"/>
  <c r="O80" i="1"/>
  <c r="O108" i="1"/>
  <c r="O109" i="1"/>
  <c r="O106" i="1"/>
  <c r="O104" i="1"/>
  <c r="O75" i="1"/>
  <c r="O112" i="1"/>
  <c r="O111" i="1"/>
  <c r="O101" i="1"/>
  <c r="O77" i="1"/>
  <c r="O70" i="1"/>
  <c r="O69" i="1"/>
  <c r="O68" i="1"/>
  <c r="V14" i="1"/>
  <c r="S130" i="1" s="1"/>
  <c r="U14" i="1"/>
  <c r="S129" i="1" s="1"/>
  <c r="O65" i="1"/>
  <c r="O63" i="1"/>
  <c r="O61" i="1"/>
  <c r="O58" i="1"/>
  <c r="O55" i="1"/>
  <c r="O52" i="1"/>
  <c r="O50" i="1"/>
  <c r="O47" i="1"/>
  <c r="R45" i="1"/>
  <c r="O45" i="1"/>
  <c r="O43" i="1"/>
  <c r="O41" i="1"/>
  <c r="O38" i="1"/>
  <c r="O36" i="1"/>
  <c r="O33" i="1"/>
  <c r="O32" i="1"/>
  <c r="O31" i="1"/>
  <c r="O30" i="1"/>
  <c r="O34" i="1"/>
  <c r="O35" i="1"/>
  <c r="O37" i="1"/>
  <c r="O25" i="1"/>
  <c r="O22" i="1"/>
  <c r="O23" i="1"/>
  <c r="O20" i="1"/>
  <c r="O19" i="1"/>
  <c r="O18" i="1"/>
  <c r="O17" i="1"/>
  <c r="O16" i="1"/>
  <c r="O15" i="1"/>
  <c r="O13" i="1"/>
  <c r="O11" i="1"/>
  <c r="O12" i="1"/>
  <c r="H15" i="2"/>
  <c r="O5" i="1"/>
  <c r="H5" i="2"/>
  <c r="H13" i="2"/>
  <c r="H12" i="2"/>
  <c r="H7" i="2"/>
  <c r="H9" i="2"/>
  <c r="K10" i="2"/>
  <c r="K9" i="2"/>
  <c r="K7" i="2"/>
  <c r="H4" i="2"/>
  <c r="K49" i="2"/>
  <c r="K48" i="2"/>
  <c r="L43" i="2"/>
  <c r="K42" i="2"/>
  <c r="K41" i="2"/>
  <c r="K38" i="2"/>
  <c r="K37" i="2"/>
  <c r="K34" i="2"/>
  <c r="L34" i="2" s="1"/>
  <c r="K33" i="2"/>
  <c r="K32" i="2"/>
  <c r="L32" i="2" s="1"/>
  <c r="K31" i="2"/>
  <c r="L31" i="2" s="1"/>
  <c r="K30" i="2"/>
  <c r="L30" i="2" s="1"/>
  <c r="K29" i="2"/>
  <c r="K28" i="2"/>
  <c r="L28" i="2" s="1"/>
  <c r="K27" i="2"/>
  <c r="K26" i="2"/>
  <c r="L26" i="2" s="1"/>
  <c r="K25" i="2"/>
  <c r="K23" i="2"/>
  <c r="K22" i="2"/>
  <c r="K20" i="2"/>
  <c r="K19" i="2"/>
  <c r="K16" i="2"/>
  <c r="K15" i="2"/>
  <c r="K13" i="2"/>
  <c r="K12" i="2"/>
  <c r="K8" i="2"/>
  <c r="K5" i="2"/>
  <c r="K4" i="2"/>
  <c r="O8" i="1"/>
  <c r="S64" i="1"/>
  <c r="S66" i="1"/>
  <c r="S67" i="1"/>
  <c r="S71" i="1"/>
  <c r="S74" i="1"/>
  <c r="S76" i="1"/>
  <c r="S78" i="1"/>
  <c r="S79" i="1"/>
  <c r="S81" i="1"/>
  <c r="S84" i="1"/>
  <c r="S86" i="1"/>
  <c r="S90" i="1"/>
  <c r="S92" i="1"/>
  <c r="S96" i="1"/>
  <c r="S98" i="1"/>
  <c r="S100" i="1"/>
  <c r="S102" i="1"/>
  <c r="S103" i="1"/>
  <c r="S105" i="1"/>
  <c r="S107" i="1"/>
  <c r="S110" i="1"/>
  <c r="S113" i="1"/>
  <c r="S114" i="1"/>
  <c r="S115" i="1"/>
  <c r="S117" i="1"/>
  <c r="S119" i="1"/>
  <c r="S120" i="1"/>
  <c r="S122" i="1"/>
  <c r="S125" i="1"/>
  <c r="R6" i="1"/>
  <c r="R8" i="1"/>
  <c r="R11" i="1"/>
  <c r="R12" i="1"/>
  <c r="R13" i="1"/>
  <c r="R14" i="1"/>
  <c r="R15" i="1"/>
  <c r="R16" i="1"/>
  <c r="R17" i="1"/>
  <c r="R18" i="1"/>
  <c r="R19" i="1"/>
  <c r="S19" i="1" s="1"/>
  <c r="R20" i="1"/>
  <c r="R22" i="1"/>
  <c r="R23" i="1"/>
  <c r="R25" i="1"/>
  <c r="R30" i="1"/>
  <c r="R31" i="1"/>
  <c r="R32" i="1"/>
  <c r="R33" i="1"/>
  <c r="R34" i="1"/>
  <c r="R35" i="1"/>
  <c r="R36" i="1"/>
  <c r="R37" i="1"/>
  <c r="R38" i="1"/>
  <c r="R39" i="1"/>
  <c r="R41" i="1"/>
  <c r="R43" i="1"/>
  <c r="R44" i="1"/>
  <c r="R47" i="1"/>
  <c r="R50" i="1"/>
  <c r="R52" i="1"/>
  <c r="R53" i="1"/>
  <c r="R55" i="1"/>
  <c r="R58" i="1"/>
  <c r="S58" i="1" s="1"/>
  <c r="R59" i="1"/>
  <c r="R61" i="1"/>
  <c r="R62" i="1"/>
  <c r="S62" i="1" s="1"/>
  <c r="R63" i="1"/>
  <c r="S63" i="1" s="1"/>
  <c r="R65" i="1"/>
  <c r="R68" i="1"/>
  <c r="R69" i="1"/>
  <c r="R70" i="1"/>
  <c r="R72" i="1"/>
  <c r="S72" i="1" s="1"/>
  <c r="R73" i="1"/>
  <c r="S73" i="1" s="1"/>
  <c r="R75" i="1"/>
  <c r="R77" i="1"/>
  <c r="R80" i="1"/>
  <c r="S80" i="1" s="1"/>
  <c r="R82" i="1"/>
  <c r="S82" i="1" s="1"/>
  <c r="R83" i="1"/>
  <c r="R85" i="1"/>
  <c r="R87" i="1"/>
  <c r="S87" i="1" s="1"/>
  <c r="R89" i="1"/>
  <c r="R91" i="1"/>
  <c r="R93" i="1"/>
  <c r="R95" i="1"/>
  <c r="R97" i="1"/>
  <c r="R99" i="1"/>
  <c r="R101" i="1"/>
  <c r="R104" i="1"/>
  <c r="S104" i="1" s="1"/>
  <c r="R106" i="1"/>
  <c r="R108" i="1"/>
  <c r="S108" i="1" s="1"/>
  <c r="R109" i="1"/>
  <c r="S109" i="1" s="1"/>
  <c r="R111" i="1"/>
  <c r="R112" i="1"/>
  <c r="R116" i="1"/>
  <c r="R118" i="1"/>
  <c r="R121" i="1"/>
  <c r="R123" i="1"/>
  <c r="R124" i="1"/>
  <c r="S124" i="1" s="1"/>
  <c r="R126" i="1"/>
  <c r="S126" i="1" s="1"/>
  <c r="R5" i="1"/>
  <c r="C61" i="1"/>
  <c r="C62" i="1"/>
  <c r="C106" i="1"/>
  <c r="C123" i="1"/>
  <c r="D49" i="2"/>
  <c r="C93" i="1"/>
  <c r="C97" i="1"/>
  <c r="D32" i="2"/>
  <c r="S83" i="1" l="1"/>
  <c r="S91" i="1"/>
  <c r="S36" i="1"/>
  <c r="L15" i="2"/>
  <c r="L41" i="2"/>
  <c r="L38" i="2"/>
  <c r="L19" i="2"/>
  <c r="L42" i="2"/>
  <c r="L23" i="2"/>
  <c r="L49" i="2"/>
  <c r="L33" i="2"/>
  <c r="L29" i="2"/>
  <c r="L25" i="2"/>
  <c r="L37" i="2"/>
  <c r="L22" i="2"/>
  <c r="L20" i="2"/>
  <c r="S75" i="1"/>
  <c r="S47" i="1"/>
  <c r="S50" i="1"/>
  <c r="S101" i="1"/>
  <c r="S68" i="1"/>
  <c r="S77" i="1"/>
  <c r="S70" i="1"/>
  <c r="S99" i="1"/>
  <c r="S69" i="1"/>
  <c r="S97" i="1"/>
  <c r="L16" i="2"/>
  <c r="L51" i="2" s="1"/>
  <c r="L48" i="2"/>
  <c r="S123" i="1"/>
  <c r="S121" i="1"/>
  <c r="S118" i="1"/>
  <c r="S116" i="1"/>
  <c r="S93" i="1"/>
  <c r="S85" i="1"/>
  <c r="S106" i="1"/>
  <c r="S112" i="1"/>
  <c r="S111" i="1"/>
  <c r="L27" i="2"/>
  <c r="L5" i="2"/>
  <c r="L9" i="2"/>
  <c r="S8" i="1"/>
  <c r="S52" i="1"/>
  <c r="S45" i="1"/>
  <c r="L4" i="2"/>
  <c r="S11" i="1"/>
  <c r="S32" i="1"/>
  <c r="S5" i="1"/>
  <c r="S65" i="1"/>
  <c r="S61" i="1"/>
  <c r="S55" i="1"/>
  <c r="S30" i="1"/>
  <c r="S23" i="1"/>
  <c r="S35" i="1"/>
  <c r="S33" i="1"/>
  <c r="S12" i="1"/>
  <c r="S34" i="1"/>
  <c r="S13" i="1"/>
  <c r="S31" i="1"/>
  <c r="S15" i="1"/>
  <c r="S20" i="1"/>
  <c r="S6" i="1"/>
  <c r="S37" i="1"/>
  <c r="S43" i="1"/>
  <c r="S41" i="1"/>
  <c r="S38" i="1"/>
  <c r="S25" i="1"/>
  <c r="S22" i="1"/>
  <c r="S18" i="1"/>
  <c r="S17" i="1"/>
  <c r="S16" i="1"/>
  <c r="L7" i="2"/>
  <c r="L13" i="2"/>
  <c r="L12" i="2"/>
  <c r="D26" i="2"/>
  <c r="L50" i="2" l="1"/>
  <c r="L54" i="2" s="1"/>
  <c r="S127" i="1"/>
  <c r="S131" i="1" s="1"/>
  <c r="D10" i="2"/>
  <c r="C118" i="1"/>
  <c r="C116" i="1"/>
  <c r="D7" i="2"/>
</calcChain>
</file>

<file path=xl/sharedStrings.xml><?xml version="1.0" encoding="utf-8"?>
<sst xmlns="http://schemas.openxmlformats.org/spreadsheetml/2006/main" count="838" uniqueCount="213">
  <si>
    <t>SITE SEVENANS</t>
  </si>
  <si>
    <t>m²</t>
  </si>
  <si>
    <t>SITE BELFORT</t>
  </si>
  <si>
    <t>BAT. D</t>
  </si>
  <si>
    <t>SITE MONTBELIARD</t>
  </si>
  <si>
    <t>BAT. M</t>
  </si>
  <si>
    <t>BAT. LM MINAMAS</t>
  </si>
  <si>
    <t>BAT. PONT</t>
  </si>
  <si>
    <t>BAT. RUME</t>
  </si>
  <si>
    <t>Sous garantie décennale jusqu'en</t>
  </si>
  <si>
    <t>SURFACES TOITURES-TERRASSES</t>
  </si>
  <si>
    <t>x</t>
  </si>
  <si>
    <t>BAT. CHÂTEAU</t>
  </si>
  <si>
    <t>BAT. ANNEXE CHÂTEAU</t>
  </si>
  <si>
    <t>Tourelle</t>
  </si>
  <si>
    <t>Toiture principale</t>
  </si>
  <si>
    <t>Type de toiture</t>
  </si>
  <si>
    <t>X</t>
  </si>
  <si>
    <t>Terrasse niveau 1</t>
  </si>
  <si>
    <t>BAT. CONCIERGERIE</t>
  </si>
  <si>
    <t>BAT. TOUR PENCHEE</t>
  </si>
  <si>
    <t>Toiture ronde niv. 7</t>
  </si>
  <si>
    <t>Schingle</t>
  </si>
  <si>
    <t>Bitume + dalles sur plots</t>
  </si>
  <si>
    <t>Membrane FPO apparente</t>
  </si>
  <si>
    <t>BAT. E</t>
  </si>
  <si>
    <t>Bacs acier</t>
  </si>
  <si>
    <t>Métrés</t>
  </si>
  <si>
    <t>Bâtiments</t>
  </si>
  <si>
    <t>BAT. ROTONDE</t>
  </si>
  <si>
    <t>Toiture PRINCIPALE</t>
  </si>
  <si>
    <t>Membrane PVC apparente</t>
  </si>
  <si>
    <t>BAT. PAVILLON S</t>
  </si>
  <si>
    <t>Végétalisée</t>
  </si>
  <si>
    <t>Bitume apparent</t>
  </si>
  <si>
    <t>BAT. A</t>
  </si>
  <si>
    <t xml:space="preserve">BAT. B - TOUR ESCALIER - </t>
  </si>
  <si>
    <t>BAT. C</t>
  </si>
  <si>
    <t>BAT. TITAN</t>
  </si>
  <si>
    <t>BAT. G</t>
  </si>
  <si>
    <t>Membrane PVC + dalles sur plots</t>
  </si>
  <si>
    <t>Membrane PVC + graviers</t>
  </si>
  <si>
    <t>BAT. H</t>
  </si>
  <si>
    <t>BAT. I</t>
  </si>
  <si>
    <t>BAT. PAVILLON DIRECTION</t>
  </si>
  <si>
    <t>Membrane BITUME + graviers</t>
  </si>
  <si>
    <t>n° marché</t>
  </si>
  <si>
    <t>Entreprise</t>
  </si>
  <si>
    <t>SOPREMA</t>
  </si>
  <si>
    <t>BC</t>
  </si>
  <si>
    <t>ISOTOP</t>
  </si>
  <si>
    <t>RH BATI</t>
  </si>
  <si>
    <t>DEPARTEMENT</t>
  </si>
  <si>
    <t>Toiture-terrasse niv. 3</t>
  </si>
  <si>
    <t>NON Sécurisée</t>
  </si>
  <si>
    <t>plan</t>
  </si>
  <si>
    <t>Membrane FPO avec dalles sur plots</t>
  </si>
  <si>
    <t>Niveau 1</t>
  </si>
  <si>
    <t>Niveau 2</t>
  </si>
  <si>
    <t>Niveau 3</t>
  </si>
  <si>
    <t>Niveau 4</t>
  </si>
  <si>
    <t>Niveau 5</t>
  </si>
  <si>
    <t xml:space="preserve">Niveau 6 - ZIGGOURAT - </t>
  </si>
  <si>
    <t>Toiture-terrasse</t>
  </si>
  <si>
    <t>Toiture-Terrasse</t>
  </si>
  <si>
    <t>Toiture cage escalier n°7A</t>
  </si>
  <si>
    <t xml:space="preserve">Niveau 7 - édicules ZIGGOURAT - </t>
  </si>
  <si>
    <t>Membrane bitume + graviers</t>
  </si>
  <si>
    <t>Toiture édicule technique n°7B</t>
  </si>
  <si>
    <t>Toiture terrasse niv. Rdc</t>
  </si>
  <si>
    <t>Toiture terrasse niv. 2</t>
  </si>
  <si>
    <t>Toiture ronde NIV.2</t>
  </si>
  <si>
    <t>BAT. F</t>
  </si>
  <si>
    <t>Niveau 1 - COTE EXISTANT -</t>
  </si>
  <si>
    <t>Niveau 2 - COTE EXISTANT -</t>
  </si>
  <si>
    <t>Niveau 3 - COTE EXISTANT -</t>
  </si>
  <si>
    <t>Niveau 3 - COTE EXTENSION -</t>
  </si>
  <si>
    <t>Toiture</t>
  </si>
  <si>
    <t>Membrane BITUME + dalles sur plots</t>
  </si>
  <si>
    <t xml:space="preserve">Niveau 1 </t>
  </si>
  <si>
    <t>Toitures SHEDS</t>
  </si>
  <si>
    <t>PMA</t>
  </si>
  <si>
    <t>ML</t>
  </si>
  <si>
    <t>Toiture 1/2 CERCLE niv. 4</t>
  </si>
  <si>
    <t>Zinc Joints debouts</t>
  </si>
  <si>
    <t>Tuile plate</t>
  </si>
  <si>
    <t>Bitume + graviers</t>
  </si>
  <si>
    <t>Gouttières périphériques</t>
  </si>
  <si>
    <t>Chéneau intérieur</t>
  </si>
  <si>
    <t>Chéneau central</t>
  </si>
  <si>
    <t xml:space="preserve">Bacs aciers </t>
  </si>
  <si>
    <t>Gouttière périphérique</t>
  </si>
  <si>
    <t>Zinc carrée</t>
  </si>
  <si>
    <t>GC</t>
  </si>
  <si>
    <t>LV</t>
  </si>
  <si>
    <t>Lanterneaux
Sorties toitures</t>
  </si>
  <si>
    <t>oui</t>
  </si>
  <si>
    <t>Accès</t>
  </si>
  <si>
    <t>Intérieur</t>
  </si>
  <si>
    <t>Extérieur</t>
  </si>
  <si>
    <t>GC/L.Vie existants</t>
  </si>
  <si>
    <t>Intérieur par salle*</t>
  </si>
  <si>
    <t>* impact sur les cours donc intervention selon planning salle</t>
  </si>
  <si>
    <t>Extérieur par nacelle**</t>
  </si>
  <si>
    <t>** type de nacelle à définir par l'entreprise</t>
  </si>
  <si>
    <t>Intérieur par bureau occupé</t>
  </si>
  <si>
    <t>Noues lucarnes eil de bœuf</t>
  </si>
  <si>
    <t>Equipements techniques</t>
  </si>
  <si>
    <t>Accèssible
Inaccessible</t>
  </si>
  <si>
    <t>Accèssible</t>
  </si>
  <si>
    <t>Inaccessible</t>
  </si>
  <si>
    <t>Terrasse Périphérique n°7 Façade NORD</t>
  </si>
  <si>
    <t>Terrasse Périphérique n° P Façade SUD</t>
  </si>
  <si>
    <t>Terrasse Périphérique n°K Façade SUD</t>
  </si>
  <si>
    <t>Terrasse Périphérique n° 3a Façade SUD</t>
  </si>
  <si>
    <t>Terrasse Périphérique n° 3b Façade SUD</t>
  </si>
  <si>
    <t>Terrasse Périphérique n° 4 Façade NORD</t>
  </si>
  <si>
    <t>Terrasse Périphérique n° 5 Façade NORD</t>
  </si>
  <si>
    <t>Terrasse Périphérique n° B Façade SUD</t>
  </si>
  <si>
    <t>Terrasse Périphérique n° C Façade SUD</t>
  </si>
  <si>
    <t>Terrasse Périphérique n° J Façade NORD</t>
  </si>
  <si>
    <t>Terrasse Périphérique n° 1 Façade SUD</t>
  </si>
  <si>
    <t>Terrasse Périphérique n° 2 Façade SUD</t>
  </si>
  <si>
    <t>PAVILLON n°4</t>
  </si>
  <si>
    <t>Galerie de liaison n° 2 - ROTONDE vers PAVILLON S</t>
  </si>
  <si>
    <t>Galerie de liaison n°1 - PONT vers ROTONDE</t>
  </si>
  <si>
    <t>Galerie de liaison n°3 - PAVILLON S vers RUME</t>
  </si>
  <si>
    <t>PAVILLON n°1</t>
  </si>
  <si>
    <t>PAVILLON n°2</t>
  </si>
  <si>
    <t>PAVILLON n°3</t>
  </si>
  <si>
    <t>PAVILLON n°6</t>
  </si>
  <si>
    <t>PAVILLON n°10</t>
  </si>
  <si>
    <t>PAVILLON n°5</t>
  </si>
  <si>
    <t>Membrane FPO apparente et profilés joints debouts</t>
  </si>
  <si>
    <t>PAVILLON n°8</t>
  </si>
  <si>
    <t>PAVILLON n°7</t>
  </si>
  <si>
    <t>PAVILLON n°9</t>
  </si>
  <si>
    <t>PAVILLON n°11</t>
  </si>
  <si>
    <t>PAVILLON n°13</t>
  </si>
  <si>
    <t>PAVILLON n°12</t>
  </si>
  <si>
    <t>PAVILLON n°14</t>
  </si>
  <si>
    <t>Toitures</t>
  </si>
  <si>
    <t>Niveau 1 - COTE EXTENSION -</t>
  </si>
  <si>
    <t>Bitume + végétalisation</t>
  </si>
  <si>
    <t>Niveau 2 - COTE EXTENSION - bardage doré</t>
  </si>
  <si>
    <t>Toitures x4</t>
  </si>
  <si>
    <t>COUVREST</t>
  </si>
  <si>
    <t>Niveau 3 - COTE EXTENSION - bardage doré</t>
  </si>
  <si>
    <t>HORS CONTRAT</t>
  </si>
  <si>
    <t>(EN TRAVAUX) 2034</t>
  </si>
  <si>
    <t>(EN TRAVAUX) 2035</t>
  </si>
  <si>
    <t>Toiture technique</t>
  </si>
  <si>
    <t>Niveau 4 - COTE EXTENSION -</t>
  </si>
  <si>
    <t>Toiture édicule</t>
  </si>
  <si>
    <t>Niveau 4 - COTE EXISTANT -</t>
  </si>
  <si>
    <t>Terrasse Périphérique n° 6 Façade NORD</t>
  </si>
  <si>
    <t>Membrane PVC avec dalles sur plots</t>
  </si>
  <si>
    <t>Niveau 2bis - COTE EXISTANT -</t>
  </si>
  <si>
    <t>Noue</t>
  </si>
  <si>
    <t>Toitures édicule ascenseur</t>
  </si>
  <si>
    <t>Toit à redans ZIGGOURAT</t>
  </si>
  <si>
    <t>Gouttière</t>
  </si>
  <si>
    <t>Toiture arrondie</t>
  </si>
  <si>
    <t>Encore sous décennale</t>
  </si>
  <si>
    <t xml:space="preserve">Toiture </t>
  </si>
  <si>
    <t>Toiture pentée</t>
  </si>
  <si>
    <t xml:space="preserve">Garages </t>
  </si>
  <si>
    <t>Toiture pvc</t>
  </si>
  <si>
    <t>Toitures bacs acier</t>
  </si>
  <si>
    <t xml:space="preserve">Chéneau </t>
  </si>
  <si>
    <t>Chéneaux</t>
  </si>
  <si>
    <t>Toiture Chaufferie</t>
  </si>
  <si>
    <t>PRIX H</t>
  </si>
  <si>
    <t>NB H ESTIMEES</t>
  </si>
  <si>
    <t xml:space="preserve">TOTAL </t>
  </si>
  <si>
    <t>prix MO/h</t>
  </si>
  <si>
    <t>détails</t>
  </si>
  <si>
    <t>1 j à 2 pers</t>
  </si>
  <si>
    <t>avec conciergerie</t>
  </si>
  <si>
    <t>(avec annexe château)</t>
  </si>
  <si>
    <t>1/2j à 2 pers</t>
  </si>
  <si>
    <t>2j à 2 pers</t>
  </si>
  <si>
    <t>journée de 7h</t>
  </si>
  <si>
    <t>nb jours totaux</t>
  </si>
  <si>
    <t>déplacement/j</t>
  </si>
  <si>
    <t>déplacement journalier AUTOMNE</t>
  </si>
  <si>
    <t>déplacement journalier PRINTEMPS</t>
  </si>
  <si>
    <t>AUTOMNE</t>
  </si>
  <si>
    <t>PRINTEMPS</t>
  </si>
  <si>
    <t>SEV</t>
  </si>
  <si>
    <t>BELF</t>
  </si>
  <si>
    <t>MONTB</t>
  </si>
  <si>
    <t>2è passage printemps</t>
  </si>
  <si>
    <t>NB H CANDIDAT</t>
  </si>
  <si>
    <t>déplacement/j
compris petit matériel</t>
  </si>
  <si>
    <t>1/2j à 2 pers
avec G &amp; pav Direct</t>
  </si>
  <si>
    <t>1/2j à 2 pers
avec E &amp; pav Direct</t>
  </si>
  <si>
    <t>1/2j à 2 pers
avec G &amp; E</t>
  </si>
  <si>
    <t>1j à 2 pers
avec D</t>
  </si>
  <si>
    <t>1j à 2 pers
avec H-I</t>
  </si>
  <si>
    <t>1j à 2 pers</t>
  </si>
  <si>
    <t>1,5j à 2 pers</t>
  </si>
  <si>
    <t>Niveaux 2</t>
  </si>
  <si>
    <t>Gouttière périphérique Façades SUD</t>
  </si>
  <si>
    <t>total</t>
  </si>
  <si>
    <t>TOTAL ANNUEL - Toitures plates - (SANS FRAIS NACELLE)</t>
  </si>
  <si>
    <t>TOTAL ANNUEL - Toitures pentées - (HORS FRAIS NACELLE)</t>
  </si>
  <si>
    <t xml:space="preserve"> les 3 galeries</t>
  </si>
  <si>
    <t>1j à 2 pers
compris chéneaux</t>
  </si>
  <si>
    <r>
      <t xml:space="preserve">1j à 2 pers
</t>
    </r>
    <r>
      <rPr>
        <i/>
        <sz val="11"/>
        <color theme="1"/>
        <rFont val="Aptos"/>
        <family val="2"/>
      </rPr>
      <t>tous pavillons</t>
    </r>
  </si>
  <si>
    <t>A REMPLIR PAR LE CANDIDAT</t>
  </si>
  <si>
    <t>LP</t>
  </si>
  <si>
    <t>Gouttières périphériques Façades NORD + 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</si>
</sst>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3" formatCode="_-* #,##0.00_-;\-* #,##0.00_-;_-* &quot;-&quot;??_-;_-@_-"/>
    <numFmt numFmtId="164" formatCode="_-* #,##0.00\ [$€-40C]_-;\-* #,##0.00\ [$€-40C]_-;_-* &quot;-&quot;??\ [$€-40C]_-;_-@_-"/>
    <numFmt numFmtId="165" formatCode="#,##0.0_ ;\-#,##0.0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8"/>
      <name val="Aptos"/>
      <family val="2"/>
    </font>
    <font>
      <b/>
      <sz val="12"/>
      <name val="Aptos"/>
      <family val="2"/>
    </font>
    <font>
      <b/>
      <sz val="10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b/>
      <sz val="16"/>
      <name val="Aptos"/>
      <family val="2"/>
    </font>
    <font>
      <sz val="11"/>
      <color theme="0"/>
      <name val="Aptos"/>
      <family val="2"/>
    </font>
    <font>
      <sz val="16"/>
      <color theme="1"/>
      <name val="Aptos"/>
      <family val="2"/>
    </font>
    <font>
      <sz val="10"/>
      <color theme="1"/>
      <name val="Aptos"/>
      <family val="2"/>
    </font>
    <font>
      <i/>
      <sz val="8"/>
      <color theme="1"/>
      <name val="Aptos"/>
      <family val="2"/>
    </font>
    <font>
      <i/>
      <sz val="11"/>
      <color theme="1"/>
      <name val="Aptos"/>
      <family val="2"/>
    </font>
    <font>
      <b/>
      <sz val="11"/>
      <color rgb="FFFF0000"/>
      <name val="Aptos"/>
      <family val="2"/>
    </font>
    <font>
      <b/>
      <i/>
      <sz val="10"/>
      <name val="Aptos"/>
      <family val="2"/>
    </font>
    <font>
      <b/>
      <sz val="10"/>
      <name val="Aptos"/>
      <family val="2"/>
    </font>
    <font>
      <b/>
      <sz val="18"/>
      <name val="Aptos"/>
      <family val="2"/>
    </font>
    <font>
      <sz val="9"/>
      <color theme="1"/>
      <name val="Aptos"/>
      <family val="2"/>
    </font>
    <font>
      <sz val="11"/>
      <color rgb="FFFF0000"/>
      <name val="Aptos"/>
      <family val="2"/>
    </font>
    <font>
      <b/>
      <sz val="14"/>
      <color rgb="FFFF0000"/>
      <name val="Aptos"/>
      <family val="2"/>
    </font>
    <font>
      <b/>
      <u/>
      <sz val="12"/>
      <name val="Aptos"/>
      <family val="2"/>
    </font>
    <font>
      <sz val="12"/>
      <color theme="1"/>
      <name val="Aptos"/>
      <family val="2"/>
    </font>
    <font>
      <sz val="12"/>
      <color theme="0"/>
      <name val="Aptos"/>
      <family val="2"/>
    </font>
    <font>
      <i/>
      <sz val="12"/>
      <color theme="1"/>
      <name val="Aptos"/>
      <family val="2"/>
    </font>
    <font>
      <b/>
      <sz val="12"/>
      <color theme="0"/>
      <name val="Aptos"/>
      <family val="2"/>
    </font>
    <font>
      <b/>
      <i/>
      <sz val="12"/>
      <name val="Aptos"/>
      <family val="2"/>
    </font>
    <font>
      <sz val="12"/>
      <name val="Aptos"/>
      <family val="2"/>
    </font>
    <font>
      <sz val="12"/>
      <color rgb="FFFF0000"/>
      <name val="Aptos"/>
      <family val="2"/>
    </font>
    <font>
      <b/>
      <sz val="12"/>
      <color rgb="FFFF0000"/>
      <name val="Aptos"/>
      <family val="2"/>
    </font>
    <font>
      <b/>
      <sz val="16"/>
      <color theme="0"/>
      <name val="Aptos"/>
      <family val="2"/>
    </font>
    <font>
      <b/>
      <sz val="22"/>
      <name val="Aptos"/>
      <family val="2"/>
    </font>
    <font>
      <b/>
      <sz val="16"/>
      <color rgb="FFFF0000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9">
    <xf numFmtId="0" fontId="0" fillId="0" borderId="0" xfId="0"/>
    <xf numFmtId="165" fontId="12" fillId="12" borderId="3" xfId="0" applyNumberFormat="1" applyFont="1" applyFill="1" applyBorder="1" applyAlignment="1" applyProtection="1">
      <alignment horizontal="center" vertical="center"/>
      <protection locked="0"/>
    </xf>
    <xf numFmtId="6" fontId="12" fillId="12" borderId="2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2" fillId="12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top"/>
    </xf>
    <xf numFmtId="165" fontId="8" fillId="12" borderId="3" xfId="0" applyNumberFormat="1" applyFont="1" applyFill="1" applyBorder="1" applyAlignment="1">
      <alignment horizontal="center" vertical="center" wrapText="1"/>
    </xf>
    <xf numFmtId="165" fontId="9" fillId="11" borderId="3" xfId="0" applyNumberFormat="1" applyFont="1" applyFill="1" applyBorder="1" applyAlignment="1">
      <alignment horizontal="center" vertical="center"/>
    </xf>
    <xf numFmtId="165" fontId="16" fillId="11" borderId="3" xfId="0" applyNumberFormat="1" applyFont="1" applyFill="1" applyBorder="1" applyAlignment="1">
      <alignment horizontal="center" vertical="center"/>
    </xf>
    <xf numFmtId="164" fontId="9" fillId="11" borderId="3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vertical="top"/>
    </xf>
    <xf numFmtId="0" fontId="9" fillId="8" borderId="3" xfId="0" applyFont="1" applyFill="1" applyBorder="1" applyAlignment="1">
      <alignment horizontal="center" vertical="center"/>
    </xf>
    <xf numFmtId="164" fontId="12" fillId="12" borderId="3" xfId="0" applyNumberFormat="1" applyFont="1" applyFill="1" applyBorder="1" applyAlignment="1" applyProtection="1">
      <alignment horizontal="center" vertical="center"/>
      <protection locked="0"/>
    </xf>
    <xf numFmtId="49" fontId="10" fillId="3" borderId="3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4" fontId="12" fillId="15" borderId="3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vertical="top"/>
    </xf>
    <xf numFmtId="0" fontId="9" fillId="6" borderId="0" xfId="0" applyFont="1" applyFill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 indent="5"/>
    </xf>
    <xf numFmtId="2" fontId="10" fillId="3" borderId="3" xfId="1" applyNumberFormat="1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>
      <alignment horizontal="left" vertical="center" wrapText="1"/>
    </xf>
    <xf numFmtId="0" fontId="16" fillId="5" borderId="0" xfId="0" applyFont="1" applyFill="1" applyAlignment="1">
      <alignment horizontal="right" vertical="top"/>
    </xf>
    <xf numFmtId="0" fontId="16" fillId="6" borderId="20" xfId="0" applyFont="1" applyFill="1" applyBorder="1" applyAlignment="1">
      <alignment horizontal="center" vertical="center"/>
    </xf>
    <xf numFmtId="165" fontId="9" fillId="11" borderId="8" xfId="0" applyNumberFormat="1" applyFont="1" applyFill="1" applyBorder="1" applyAlignment="1">
      <alignment horizontal="center" vertical="center"/>
    </xf>
    <xf numFmtId="164" fontId="9" fillId="11" borderId="8" xfId="0" applyNumberFormat="1" applyFont="1" applyFill="1" applyBorder="1" applyAlignment="1">
      <alignment horizontal="center" vertical="center"/>
    </xf>
    <xf numFmtId="6" fontId="17" fillId="6" borderId="20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left" vertical="center" wrapText="1" indent="5"/>
    </xf>
    <xf numFmtId="2" fontId="10" fillId="5" borderId="3" xfId="1" applyNumberFormat="1" applyFont="1" applyFill="1" applyBorder="1" applyAlignment="1" applyProtection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left" vertical="center"/>
    </xf>
    <xf numFmtId="49" fontId="10" fillId="9" borderId="3" xfId="0" applyNumberFormat="1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 indent="6"/>
    </xf>
    <xf numFmtId="49" fontId="10" fillId="8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 wrapText="1" indent="3"/>
    </xf>
    <xf numFmtId="49" fontId="10" fillId="5" borderId="3" xfId="0" applyNumberFormat="1" applyFont="1" applyFill="1" applyBorder="1" applyAlignment="1">
      <alignment horizontal="center" vertical="center" wrapText="1"/>
    </xf>
    <xf numFmtId="49" fontId="10" fillId="6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 wrapText="1" indent="8"/>
    </xf>
    <xf numFmtId="0" fontId="10" fillId="0" borderId="3" xfId="0" applyFont="1" applyBorder="1" applyAlignment="1">
      <alignment horizontal="left" vertical="center" wrapText="1" indent="4"/>
    </xf>
    <xf numFmtId="0" fontId="9" fillId="9" borderId="3" xfId="0" applyFont="1" applyFill="1" applyBorder="1" applyAlignment="1">
      <alignment horizontal="center" vertical="center"/>
    </xf>
    <xf numFmtId="0" fontId="9" fillId="9" borderId="0" xfId="0" applyFont="1" applyFill="1" applyAlignment="1">
      <alignment vertical="top"/>
    </xf>
    <xf numFmtId="0" fontId="14" fillId="9" borderId="3" xfId="0" applyFont="1" applyFill="1" applyBorder="1" applyAlignment="1">
      <alignment horizontal="left" vertical="center"/>
    </xf>
    <xf numFmtId="49" fontId="10" fillId="5" borderId="0" xfId="0" applyNumberFormat="1" applyFont="1" applyFill="1" applyAlignment="1">
      <alignment horizontal="center" vertical="center" wrapText="1"/>
    </xf>
    <xf numFmtId="2" fontId="10" fillId="5" borderId="0" xfId="1" applyNumberFormat="1" applyFont="1" applyFill="1" applyBorder="1" applyAlignment="1" applyProtection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165" fontId="12" fillId="5" borderId="0" xfId="0" applyNumberFormat="1" applyFont="1" applyFill="1" applyAlignment="1">
      <alignment horizontal="center" vertical="center"/>
    </xf>
    <xf numFmtId="164" fontId="22" fillId="5" borderId="0" xfId="0" applyNumberFormat="1" applyFont="1" applyFill="1" applyAlignment="1">
      <alignment horizontal="center" vertical="center"/>
    </xf>
    <xf numFmtId="164" fontId="17" fillId="5" borderId="20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12" fillId="15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24" fillId="7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6" fillId="12" borderId="0" xfId="0" applyNumberFormat="1" applyFont="1" applyFill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top"/>
    </xf>
    <xf numFmtId="0" fontId="4" fillId="13" borderId="15" xfId="0" applyFont="1" applyFill="1" applyBorder="1" applyAlignment="1">
      <alignment horizontal="center" vertical="center"/>
    </xf>
    <xf numFmtId="0" fontId="4" fillId="13" borderId="16" xfId="0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165" fontId="28" fillId="12" borderId="3" xfId="0" applyNumberFormat="1" applyFont="1" applyFill="1" applyBorder="1" applyAlignment="1">
      <alignment horizontal="center" vertical="center" wrapText="1"/>
    </xf>
    <xf numFmtId="165" fontId="29" fillId="4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0" fillId="10" borderId="0" xfId="0" applyFont="1" applyFill="1" applyAlignment="1">
      <alignment vertical="center"/>
    </xf>
    <xf numFmtId="165" fontId="25" fillId="11" borderId="3" xfId="0" applyNumberFormat="1" applyFont="1" applyFill="1" applyBorder="1" applyAlignment="1">
      <alignment horizontal="center" vertical="center"/>
    </xf>
    <xf numFmtId="165" fontId="27" fillId="11" borderId="3" xfId="0" applyNumberFormat="1" applyFont="1" applyFill="1" applyBorder="1" applyAlignment="1">
      <alignment horizontal="center" vertical="center"/>
    </xf>
    <xf numFmtId="164" fontId="25" fillId="11" borderId="3" xfId="0" applyNumberFormat="1" applyFont="1" applyFill="1" applyBorder="1" applyAlignment="1">
      <alignment horizontal="center" vertical="center"/>
    </xf>
    <xf numFmtId="0" fontId="25" fillId="5" borderId="0" xfId="0" applyFont="1" applyFill="1" applyAlignment="1">
      <alignment vertical="top"/>
    </xf>
    <xf numFmtId="0" fontId="25" fillId="8" borderId="3" xfId="0" applyFont="1" applyFill="1" applyBorder="1" applyAlignment="1">
      <alignment horizontal="center" vertical="center"/>
    </xf>
    <xf numFmtId="6" fontId="25" fillId="5" borderId="0" xfId="0" applyNumberFormat="1" applyFont="1" applyFill="1" applyAlignment="1">
      <alignment vertical="top"/>
    </xf>
    <xf numFmtId="0" fontId="4" fillId="7" borderId="4" xfId="0" applyFont="1" applyFill="1" applyBorder="1" applyAlignment="1">
      <alignment horizontal="center" vertical="center" wrapText="1"/>
    </xf>
    <xf numFmtId="164" fontId="26" fillId="12" borderId="3" xfId="0" applyNumberFormat="1" applyFont="1" applyFill="1" applyBorder="1" applyAlignment="1" applyProtection="1">
      <alignment horizontal="center" vertical="center"/>
      <protection locked="0"/>
    </xf>
    <xf numFmtId="0" fontId="30" fillId="3" borderId="3" xfId="0" applyFont="1" applyFill="1" applyBorder="1" applyAlignment="1">
      <alignment horizontal="left" vertical="center" wrapText="1" indent="3"/>
    </xf>
    <xf numFmtId="49" fontId="30" fillId="3" borderId="3" xfId="0" applyNumberFormat="1" applyFont="1" applyFill="1" applyBorder="1" applyAlignment="1">
      <alignment horizontal="center" vertical="center" wrapText="1"/>
    </xf>
    <xf numFmtId="2" fontId="25" fillId="3" borderId="3" xfId="0" applyNumberFormat="1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left" vertical="center"/>
    </xf>
    <xf numFmtId="0" fontId="31" fillId="3" borderId="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165" fontId="26" fillId="12" borderId="3" xfId="0" applyNumberFormat="1" applyFont="1" applyFill="1" applyBorder="1" applyAlignment="1" applyProtection="1">
      <alignment horizontal="center" vertical="center"/>
      <protection locked="0"/>
    </xf>
    <xf numFmtId="164" fontId="26" fillId="15" borderId="3" xfId="0" applyNumberFormat="1" applyFont="1" applyFill="1" applyBorder="1" applyAlignment="1" applyProtection="1">
      <alignment horizontal="center" vertical="center"/>
      <protection locked="0"/>
    </xf>
    <xf numFmtId="0" fontId="25" fillId="3" borderId="0" xfId="0" applyFont="1" applyFill="1" applyAlignment="1">
      <alignment vertical="top"/>
    </xf>
    <xf numFmtId="2" fontId="25" fillId="3" borderId="3" xfId="1" applyNumberFormat="1" applyFont="1" applyFill="1" applyBorder="1" applyAlignment="1" applyProtection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/>
    </xf>
    <xf numFmtId="0" fontId="25" fillId="3" borderId="3" xfId="0" applyFont="1" applyFill="1" applyBorder="1" applyAlignment="1">
      <alignment horizontal="left" vertical="center"/>
    </xf>
    <xf numFmtId="165" fontId="27" fillId="11" borderId="3" xfId="0" applyNumberFormat="1" applyFont="1" applyFill="1" applyBorder="1" applyAlignment="1">
      <alignment horizontal="center" vertical="center" wrapText="1"/>
    </xf>
    <xf numFmtId="0" fontId="25" fillId="6" borderId="20" xfId="0" applyFont="1" applyFill="1" applyBorder="1" applyAlignment="1">
      <alignment horizontal="center" vertical="center" wrapText="1"/>
    </xf>
    <xf numFmtId="6" fontId="26" fillId="12" borderId="21" xfId="0" applyNumberFormat="1" applyFont="1" applyFill="1" applyBorder="1" applyAlignment="1" applyProtection="1">
      <alignment horizontal="center" vertical="center"/>
      <protection locked="0"/>
    </xf>
    <xf numFmtId="49" fontId="30" fillId="0" borderId="3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left" vertical="center" wrapText="1" indent="5"/>
    </xf>
    <xf numFmtId="0" fontId="30" fillId="3" borderId="3" xfId="0" applyFont="1" applyFill="1" applyBorder="1" applyAlignment="1">
      <alignment horizontal="center" vertical="center"/>
    </xf>
    <xf numFmtId="2" fontId="30" fillId="3" borderId="3" xfId="1" applyNumberFormat="1" applyFont="1" applyFill="1" applyBorder="1" applyAlignment="1" applyProtection="1">
      <alignment horizontal="center" vertical="center"/>
    </xf>
    <xf numFmtId="0" fontId="25" fillId="3" borderId="3" xfId="0" applyFont="1" applyFill="1" applyBorder="1" applyAlignment="1">
      <alignment horizontal="left" vertical="center" wrapText="1"/>
    </xf>
    <xf numFmtId="0" fontId="27" fillId="5" borderId="0" xfId="0" applyFont="1" applyFill="1" applyAlignment="1">
      <alignment horizontal="right" vertical="top"/>
    </xf>
    <xf numFmtId="0" fontId="27" fillId="6" borderId="20" xfId="0" applyFont="1" applyFill="1" applyBorder="1" applyAlignment="1">
      <alignment horizontal="center" vertical="center"/>
    </xf>
    <xf numFmtId="6" fontId="32" fillId="6" borderId="20" xfId="0" applyNumberFormat="1" applyFont="1" applyFill="1" applyBorder="1" applyAlignment="1">
      <alignment horizontal="center" vertical="center"/>
    </xf>
    <xf numFmtId="0" fontId="30" fillId="5" borderId="3" xfId="0" applyFont="1" applyFill="1" applyBorder="1" applyAlignment="1">
      <alignment horizontal="left" vertical="center" wrapText="1" indent="5"/>
    </xf>
    <xf numFmtId="0" fontId="30" fillId="5" borderId="3" xfId="0" applyFont="1" applyFill="1" applyBorder="1" applyAlignment="1">
      <alignment horizontal="center" vertical="center"/>
    </xf>
    <xf numFmtId="2" fontId="30" fillId="5" borderId="3" xfId="1" applyNumberFormat="1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left" vertical="center"/>
    </xf>
    <xf numFmtId="0" fontId="30" fillId="9" borderId="3" xfId="0" applyFont="1" applyFill="1" applyBorder="1" applyAlignment="1">
      <alignment horizontal="left" vertical="center" wrapText="1" indent="5"/>
    </xf>
    <xf numFmtId="49" fontId="30" fillId="9" borderId="3" xfId="0" applyNumberFormat="1" applyFont="1" applyFill="1" applyBorder="1" applyAlignment="1">
      <alignment horizontal="center" vertical="center" wrapText="1"/>
    </xf>
    <xf numFmtId="2" fontId="25" fillId="9" borderId="3" xfId="0" applyNumberFormat="1" applyFont="1" applyFill="1" applyBorder="1" applyAlignment="1">
      <alignment horizontal="center" vertical="center"/>
    </xf>
    <xf numFmtId="0" fontId="25" fillId="9" borderId="3" xfId="0" applyFont="1" applyFill="1" applyBorder="1" applyAlignment="1">
      <alignment horizontal="center" vertical="center"/>
    </xf>
    <xf numFmtId="0" fontId="25" fillId="9" borderId="3" xfId="0" applyFont="1" applyFill="1" applyBorder="1" applyAlignment="1">
      <alignment horizontal="left" vertical="top"/>
    </xf>
    <xf numFmtId="0" fontId="31" fillId="9" borderId="3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 indent="6"/>
    </xf>
    <xf numFmtId="2" fontId="30" fillId="0" borderId="3" xfId="1" applyNumberFormat="1" applyFont="1" applyBorder="1" applyAlignment="1" applyProtection="1">
      <alignment horizontal="center" vertical="center"/>
    </xf>
    <xf numFmtId="0" fontId="25" fillId="5" borderId="3" xfId="0" applyFont="1" applyFill="1" applyBorder="1" applyAlignment="1">
      <alignment vertical="top"/>
    </xf>
    <xf numFmtId="0" fontId="31" fillId="5" borderId="3" xfId="0" applyFont="1" applyFill="1" applyBorder="1" applyAlignment="1">
      <alignment horizontal="center" vertical="top"/>
    </xf>
    <xf numFmtId="0" fontId="30" fillId="0" borderId="3" xfId="0" applyFont="1" applyBorder="1" applyAlignment="1">
      <alignment horizontal="left" vertical="center" wrapText="1" indent="9"/>
    </xf>
    <xf numFmtId="49" fontId="30" fillId="8" borderId="3" xfId="0" applyNumberFormat="1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left" vertical="center" wrapText="1" indent="3"/>
    </xf>
    <xf numFmtId="49" fontId="30" fillId="5" borderId="3" xfId="0" applyNumberFormat="1" applyFont="1" applyFill="1" applyBorder="1" applyAlignment="1">
      <alignment horizontal="center" vertical="center" wrapText="1"/>
    </xf>
    <xf numFmtId="2" fontId="25" fillId="5" borderId="3" xfId="1" applyNumberFormat="1" applyFont="1" applyFill="1" applyBorder="1" applyAlignment="1" applyProtection="1">
      <alignment horizontal="center" vertical="center"/>
    </xf>
    <xf numFmtId="0" fontId="30" fillId="3" borderId="3" xfId="0" applyFont="1" applyFill="1" applyBorder="1" applyAlignment="1">
      <alignment horizontal="left" vertical="center" wrapText="1" indent="8"/>
    </xf>
    <xf numFmtId="49" fontId="30" fillId="6" borderId="3" xfId="0" applyNumberFormat="1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left" vertical="center" wrapText="1" indent="2"/>
    </xf>
    <xf numFmtId="0" fontId="30" fillId="5" borderId="3" xfId="0" applyFont="1" applyFill="1" applyBorder="1" applyAlignment="1">
      <alignment horizontal="left" vertical="center" wrapText="1" indent="8"/>
    </xf>
    <xf numFmtId="2" fontId="25" fillId="5" borderId="3" xfId="0" applyNumberFormat="1" applyFont="1" applyFill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 indent="4"/>
    </xf>
    <xf numFmtId="0" fontId="30" fillId="9" borderId="3" xfId="0" applyFont="1" applyFill="1" applyBorder="1" applyAlignment="1">
      <alignment horizontal="left" vertical="center" wrapText="1" indent="2"/>
    </xf>
    <xf numFmtId="0" fontId="25" fillId="9" borderId="3" xfId="0" applyFont="1" applyFill="1" applyBorder="1" applyAlignment="1">
      <alignment horizontal="center" vertical="center" wrapText="1"/>
    </xf>
    <xf numFmtId="0" fontId="25" fillId="9" borderId="4" xfId="0" applyFont="1" applyFill="1" applyBorder="1" applyAlignment="1">
      <alignment horizontal="center" vertical="center"/>
    </xf>
    <xf numFmtId="0" fontId="25" fillId="9" borderId="0" xfId="0" applyFont="1" applyFill="1" applyAlignment="1">
      <alignment vertical="top"/>
    </xf>
    <xf numFmtId="2" fontId="30" fillId="9" borderId="3" xfId="1" applyNumberFormat="1" applyFont="1" applyFill="1" applyBorder="1" applyAlignment="1" applyProtection="1">
      <alignment horizontal="center" vertical="center"/>
    </xf>
    <xf numFmtId="0" fontId="25" fillId="9" borderId="3" xfId="0" applyFont="1" applyFill="1" applyBorder="1" applyAlignment="1">
      <alignment horizontal="left" vertical="center"/>
    </xf>
    <xf numFmtId="49" fontId="30" fillId="5" borderId="4" xfId="0" applyNumberFormat="1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/>
    </xf>
    <xf numFmtId="0" fontId="30" fillId="5" borderId="3" xfId="0" applyFont="1" applyFill="1" applyBorder="1" applyAlignment="1">
      <alignment horizontal="left" vertical="center" wrapText="1" indent="4"/>
    </xf>
    <xf numFmtId="0" fontId="30" fillId="5" borderId="10" xfId="0" applyFont="1" applyFill="1" applyBorder="1" applyAlignment="1">
      <alignment horizontal="left" vertical="center" wrapText="1" indent="4"/>
    </xf>
    <xf numFmtId="164" fontId="26" fillId="15" borderId="7" xfId="0" applyNumberFormat="1" applyFont="1" applyFill="1" applyBorder="1" applyAlignment="1" applyProtection="1">
      <alignment horizontal="center" vertical="center"/>
      <protection locked="0"/>
    </xf>
    <xf numFmtId="0" fontId="30" fillId="5" borderId="0" xfId="0" applyFont="1" applyFill="1" applyAlignment="1">
      <alignment horizontal="left" vertical="center" wrapText="1" indent="3"/>
    </xf>
    <xf numFmtId="49" fontId="30" fillId="5" borderId="0" xfId="0" applyNumberFormat="1" applyFont="1" applyFill="1" applyAlignment="1">
      <alignment horizontal="center" vertical="center" wrapText="1"/>
    </xf>
    <xf numFmtId="2" fontId="30" fillId="5" borderId="0" xfId="1" applyNumberFormat="1" applyFont="1" applyFill="1" applyBorder="1" applyAlignment="1" applyProtection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left" vertical="center"/>
    </xf>
    <xf numFmtId="0" fontId="31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 vertical="center" wrapText="1"/>
    </xf>
    <xf numFmtId="165" fontId="25" fillId="5" borderId="0" xfId="0" applyNumberFormat="1" applyFont="1" applyFill="1" applyAlignment="1">
      <alignment horizontal="center" vertical="center"/>
    </xf>
    <xf numFmtId="165" fontId="26" fillId="5" borderId="0" xfId="0" applyNumberFormat="1" applyFont="1" applyFill="1" applyAlignment="1">
      <alignment horizontal="center" vertical="center"/>
    </xf>
    <xf numFmtId="165" fontId="27" fillId="5" borderId="0" xfId="0" applyNumberFormat="1" applyFont="1" applyFill="1" applyAlignment="1">
      <alignment horizontal="center" vertical="center"/>
    </xf>
    <xf numFmtId="164" fontId="31" fillId="5" borderId="0" xfId="0" applyNumberFormat="1" applyFont="1" applyFill="1" applyAlignment="1">
      <alignment horizontal="center" vertical="center"/>
    </xf>
    <xf numFmtId="164" fontId="32" fillId="5" borderId="2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top"/>
    </xf>
    <xf numFmtId="0" fontId="25" fillId="3" borderId="0" xfId="0" applyFont="1" applyFill="1" applyAlignment="1" applyProtection="1">
      <alignment horizontal="center" vertical="center"/>
      <protection locked="0"/>
    </xf>
    <xf numFmtId="0" fontId="27" fillId="9" borderId="0" xfId="0" applyFont="1" applyFill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4" fontId="26" fillId="15" borderId="0" xfId="0" applyNumberFormat="1" applyFont="1" applyFill="1" applyAlignment="1">
      <alignment horizontal="center" vertical="center"/>
    </xf>
    <xf numFmtId="0" fontId="25" fillId="9" borderId="0" xfId="0" applyFont="1" applyFill="1" applyAlignment="1">
      <alignment horizontal="center" vertical="center"/>
    </xf>
    <xf numFmtId="0" fontId="27" fillId="5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top"/>
    </xf>
    <xf numFmtId="164" fontId="32" fillId="0" borderId="0" xfId="0" applyNumberFormat="1" applyFont="1" applyAlignment="1">
      <alignment horizontal="right" vertical="center"/>
    </xf>
    <xf numFmtId="2" fontId="25" fillId="5" borderId="0" xfId="1" applyNumberFormat="1" applyFont="1" applyFill="1" applyAlignment="1" applyProtection="1">
      <alignment horizontal="center" vertical="top"/>
    </xf>
    <xf numFmtId="0" fontId="25" fillId="5" borderId="0" xfId="0" applyFont="1" applyFill="1" applyAlignment="1">
      <alignment horizontal="left" vertical="top"/>
    </xf>
    <xf numFmtId="164" fontId="25" fillId="5" borderId="0" xfId="0" applyNumberFormat="1" applyFont="1" applyFill="1" applyAlignment="1">
      <alignment horizontal="center" vertical="center"/>
    </xf>
    <xf numFmtId="2" fontId="25" fillId="0" borderId="0" xfId="1" applyNumberFormat="1" applyFont="1" applyAlignment="1" applyProtection="1">
      <alignment horizontal="center" vertical="top"/>
    </xf>
    <xf numFmtId="0" fontId="2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4" fillId="13" borderId="15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165" fontId="7" fillId="4" borderId="16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/>
    </xf>
    <xf numFmtId="164" fontId="7" fillId="4" borderId="17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vertical="top"/>
    </xf>
    <xf numFmtId="0" fontId="6" fillId="10" borderId="0" xfId="0" applyFont="1" applyFill="1" applyAlignment="1">
      <alignment vertical="top"/>
    </xf>
    <xf numFmtId="0" fontId="10" fillId="0" borderId="2" xfId="0" applyFont="1" applyBorder="1" applyAlignment="1">
      <alignment vertical="center"/>
    </xf>
    <xf numFmtId="0" fontId="13" fillId="5" borderId="0" xfId="0" applyFont="1" applyFill="1" applyAlignment="1">
      <alignment vertical="top"/>
    </xf>
    <xf numFmtId="0" fontId="13" fillId="0" borderId="0" xfId="0" applyFont="1" applyAlignment="1">
      <alignment vertical="top"/>
    </xf>
    <xf numFmtId="0" fontId="10" fillId="0" borderId="3" xfId="0" applyFont="1" applyBorder="1" applyAlignment="1">
      <alignment horizontal="left" vertical="center" wrapText="1" indent="3"/>
    </xf>
    <xf numFmtId="2" fontId="10" fillId="5" borderId="6" xfId="0" applyNumberFormat="1" applyFont="1" applyFill="1" applyBorder="1" applyAlignment="1">
      <alignment horizontal="center" vertical="center"/>
    </xf>
    <xf numFmtId="2" fontId="10" fillId="5" borderId="3" xfId="0" applyNumberFormat="1" applyFont="1" applyFill="1" applyBorder="1" applyAlignment="1">
      <alignment horizontal="center" vertical="center"/>
    </xf>
    <xf numFmtId="165" fontId="15" fillId="11" borderId="3" xfId="0" applyNumberFormat="1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/>
    </xf>
    <xf numFmtId="164" fontId="12" fillId="15" borderId="3" xfId="0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 wrapText="1" indent="4"/>
    </xf>
    <xf numFmtId="49" fontId="10" fillId="6" borderId="7" xfId="0" applyNumberFormat="1" applyFont="1" applyFill="1" applyBorder="1" applyAlignment="1">
      <alignment horizontal="center" vertical="center" wrapText="1"/>
    </xf>
    <xf numFmtId="2" fontId="10" fillId="5" borderId="7" xfId="0" applyNumberFormat="1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left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 wrapText="1" indent="5"/>
    </xf>
    <xf numFmtId="49" fontId="10" fillId="8" borderId="13" xfId="0" applyNumberFormat="1" applyFont="1" applyFill="1" applyBorder="1" applyAlignment="1">
      <alignment horizontal="center" vertical="center" wrapText="1"/>
    </xf>
    <xf numFmtId="2" fontId="10" fillId="3" borderId="13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 indent="5"/>
    </xf>
    <xf numFmtId="0" fontId="9" fillId="5" borderId="3" xfId="0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left" vertical="center" wrapText="1" indent="5"/>
    </xf>
    <xf numFmtId="49" fontId="10" fillId="3" borderId="8" xfId="0" applyNumberFormat="1" applyFont="1" applyFill="1" applyBorder="1" applyAlignment="1">
      <alignment horizontal="center" vertical="center" wrapText="1"/>
    </xf>
    <xf numFmtId="2" fontId="10" fillId="3" borderId="8" xfId="1" applyNumberFormat="1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3" fillId="3" borderId="0" xfId="0" applyFont="1" applyFill="1" applyAlignment="1">
      <alignment vertical="top"/>
    </xf>
    <xf numFmtId="0" fontId="19" fillId="9" borderId="3" xfId="0" applyFont="1" applyFill="1" applyBorder="1" applyAlignment="1">
      <alignment horizontal="left" vertical="center" wrapText="1" indent="2"/>
    </xf>
    <xf numFmtId="2" fontId="10" fillId="9" borderId="3" xfId="0" applyNumberFormat="1" applyFont="1" applyFill="1" applyBorder="1" applyAlignment="1">
      <alignment horizontal="center" vertical="center"/>
    </xf>
    <xf numFmtId="165" fontId="12" fillId="11" borderId="3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 wrapText="1" indent="5"/>
    </xf>
    <xf numFmtId="2" fontId="9" fillId="0" borderId="0" xfId="0" applyNumberFormat="1" applyFont="1" applyAlignment="1">
      <alignment horizontal="center" vertical="top"/>
    </xf>
    <xf numFmtId="0" fontId="9" fillId="3" borderId="0" xfId="0" applyFont="1" applyFill="1" applyAlignment="1">
      <alignment horizontal="center" vertical="center"/>
    </xf>
    <xf numFmtId="2" fontId="9" fillId="5" borderId="0" xfId="0" applyNumberFormat="1" applyFont="1" applyFill="1" applyAlignment="1">
      <alignment horizontal="center" vertical="top"/>
    </xf>
    <xf numFmtId="0" fontId="9" fillId="9" borderId="0" xfId="0" applyFont="1" applyFill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33" fillId="12" borderId="0" xfId="0" applyFont="1" applyFill="1" applyAlignment="1">
      <alignment horizontal="center" vertical="center"/>
    </xf>
    <xf numFmtId="0" fontId="33" fillId="15" borderId="0" xfId="0" applyFont="1" applyFill="1" applyAlignment="1">
      <alignment horizontal="center" vertical="center"/>
    </xf>
    <xf numFmtId="164" fontId="12" fillId="15" borderId="7" xfId="0" applyNumberFormat="1" applyFont="1" applyFill="1" applyBorder="1" applyAlignment="1">
      <alignment horizontal="center" vertical="center"/>
    </xf>
    <xf numFmtId="0" fontId="30" fillId="5" borderId="0" xfId="0" applyFont="1" applyFill="1" applyAlignment="1">
      <alignment vertical="center"/>
    </xf>
    <xf numFmtId="0" fontId="29" fillId="7" borderId="3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/>
    </xf>
    <xf numFmtId="0" fontId="4" fillId="13" borderId="16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164" fontId="25" fillId="11" borderId="7" xfId="0" applyNumberFormat="1" applyFont="1" applyFill="1" applyBorder="1" applyAlignment="1">
      <alignment horizontal="center" vertical="center"/>
    </xf>
    <xf numFmtId="164" fontId="25" fillId="11" borderId="8" xfId="0" applyNumberFormat="1" applyFont="1" applyFill="1" applyBorder="1" applyAlignment="1">
      <alignment horizontal="center" vertical="center"/>
    </xf>
    <xf numFmtId="165" fontId="27" fillId="11" borderId="7" xfId="0" applyNumberFormat="1" applyFont="1" applyFill="1" applyBorder="1" applyAlignment="1">
      <alignment horizontal="center" vertical="center"/>
    </xf>
    <xf numFmtId="165" fontId="27" fillId="11" borderId="13" xfId="0" applyNumberFormat="1" applyFont="1" applyFill="1" applyBorder="1" applyAlignment="1">
      <alignment horizontal="center" vertical="center"/>
    </xf>
    <xf numFmtId="165" fontId="27" fillId="11" borderId="8" xfId="0" applyNumberFormat="1" applyFont="1" applyFill="1" applyBorder="1" applyAlignment="1">
      <alignment horizontal="center" vertical="center"/>
    </xf>
    <xf numFmtId="165" fontId="25" fillId="11" borderId="7" xfId="0" applyNumberFormat="1" applyFont="1" applyFill="1" applyBorder="1" applyAlignment="1">
      <alignment horizontal="center" vertical="center"/>
    </xf>
    <xf numFmtId="165" fontId="25" fillId="11" borderId="8" xfId="0" applyNumberFormat="1" applyFont="1" applyFill="1" applyBorder="1" applyAlignment="1">
      <alignment horizontal="center" vertical="center"/>
    </xf>
    <xf numFmtId="165" fontId="26" fillId="12" borderId="7" xfId="0" applyNumberFormat="1" applyFont="1" applyFill="1" applyBorder="1" applyAlignment="1" applyProtection="1">
      <alignment horizontal="center" vertical="center"/>
      <protection locked="0"/>
    </xf>
    <xf numFmtId="165" fontId="26" fillId="12" borderId="8" xfId="0" applyNumberFormat="1" applyFont="1" applyFill="1" applyBorder="1" applyAlignment="1" applyProtection="1">
      <alignment horizontal="center" vertical="center"/>
      <protection locked="0"/>
    </xf>
    <xf numFmtId="165" fontId="27" fillId="11" borderId="7" xfId="0" applyNumberFormat="1" applyFont="1" applyFill="1" applyBorder="1" applyAlignment="1">
      <alignment horizontal="center" vertical="center" wrapText="1"/>
    </xf>
    <xf numFmtId="165" fontId="27" fillId="11" borderId="13" xfId="0" applyNumberFormat="1" applyFont="1" applyFill="1" applyBorder="1" applyAlignment="1">
      <alignment horizontal="center" vertical="center" wrapText="1"/>
    </xf>
    <xf numFmtId="165" fontId="27" fillId="11" borderId="8" xfId="0" applyNumberFormat="1" applyFont="1" applyFill="1" applyBorder="1" applyAlignment="1">
      <alignment horizontal="center" vertical="center" wrapText="1"/>
    </xf>
    <xf numFmtId="165" fontId="25" fillId="11" borderId="13" xfId="0" applyNumberFormat="1" applyFont="1" applyFill="1" applyBorder="1" applyAlignment="1">
      <alignment horizontal="center" vertical="center"/>
    </xf>
    <xf numFmtId="165" fontId="26" fillId="12" borderId="13" xfId="0" applyNumberFormat="1" applyFont="1" applyFill="1" applyBorder="1" applyAlignment="1" applyProtection="1">
      <alignment horizontal="center" vertical="center"/>
      <protection locked="0"/>
    </xf>
    <xf numFmtId="164" fontId="25" fillId="11" borderId="13" xfId="0" applyNumberFormat="1" applyFont="1" applyFill="1" applyBorder="1" applyAlignment="1">
      <alignment horizontal="center" vertical="center"/>
    </xf>
    <xf numFmtId="165" fontId="12" fillId="12" borderId="7" xfId="0" applyNumberFormat="1" applyFont="1" applyFill="1" applyBorder="1" applyAlignment="1" applyProtection="1">
      <alignment horizontal="center" vertical="center"/>
      <protection locked="0"/>
    </xf>
    <xf numFmtId="165" fontId="12" fillId="12" borderId="8" xfId="0" applyNumberFormat="1" applyFont="1" applyFill="1" applyBorder="1" applyAlignment="1" applyProtection="1">
      <alignment horizontal="center" vertical="center"/>
      <protection locked="0"/>
    </xf>
    <xf numFmtId="0" fontId="20" fillId="14" borderId="9" xfId="0" applyFont="1" applyFill="1" applyBorder="1" applyAlignment="1">
      <alignment horizontal="center" vertical="center" wrapText="1"/>
    </xf>
    <xf numFmtId="0" fontId="20" fillId="14" borderId="11" xfId="0" applyFont="1" applyFill="1" applyBorder="1" applyAlignment="1">
      <alignment horizontal="center" vertical="center" wrapText="1"/>
    </xf>
    <xf numFmtId="0" fontId="20" fillId="14" borderId="5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2" fontId="11" fillId="7" borderId="3" xfId="0" applyNumberFormat="1" applyFont="1" applyFill="1" applyBorder="1" applyAlignment="1">
      <alignment horizontal="center" vertical="center" wrapText="1"/>
    </xf>
    <xf numFmtId="0" fontId="11" fillId="14" borderId="8" xfId="0" applyFont="1" applyFill="1" applyBorder="1" applyAlignment="1">
      <alignment horizontal="center" vertical="center" wrapText="1"/>
    </xf>
    <xf numFmtId="2" fontId="11" fillId="7" borderId="5" xfId="0" applyNumberFormat="1" applyFont="1" applyFill="1" applyBorder="1" applyAlignment="1">
      <alignment horizontal="center" vertical="center" wrapText="1"/>
    </xf>
    <xf numFmtId="0" fontId="4" fillId="13" borderId="18" xfId="0" applyFont="1" applyFill="1" applyBorder="1" applyAlignment="1">
      <alignment horizontal="center" vertical="center"/>
    </xf>
    <xf numFmtId="2" fontId="4" fillId="13" borderId="19" xfId="0" applyNumberFormat="1" applyFont="1" applyFill="1" applyBorder="1" applyAlignment="1">
      <alignment horizontal="center" vertical="center"/>
    </xf>
    <xf numFmtId="0" fontId="20" fillId="14" borderId="4" xfId="0" applyFont="1" applyFill="1" applyBorder="1" applyAlignment="1">
      <alignment horizontal="center" vertical="center" wrapText="1"/>
    </xf>
    <xf numFmtId="165" fontId="9" fillId="11" borderId="7" xfId="0" applyNumberFormat="1" applyFont="1" applyFill="1" applyBorder="1" applyAlignment="1">
      <alignment horizontal="center" vertical="center"/>
    </xf>
    <xf numFmtId="165" fontId="9" fillId="11" borderId="13" xfId="0" applyNumberFormat="1" applyFont="1" applyFill="1" applyBorder="1" applyAlignment="1">
      <alignment horizontal="center" vertical="center"/>
    </xf>
    <xf numFmtId="165" fontId="9" fillId="11" borderId="8" xfId="0" applyNumberFormat="1" applyFont="1" applyFill="1" applyBorder="1" applyAlignment="1">
      <alignment horizontal="center" vertical="center"/>
    </xf>
    <xf numFmtId="165" fontId="12" fillId="5" borderId="0" xfId="0" applyNumberFormat="1" applyFont="1" applyFill="1" applyAlignment="1">
      <alignment horizontal="center" vertical="center"/>
    </xf>
    <xf numFmtId="164" fontId="9" fillId="11" borderId="7" xfId="0" applyNumberFormat="1" applyFont="1" applyFill="1" applyBorder="1" applyAlignment="1">
      <alignment horizontal="center" vertical="center"/>
    </xf>
    <xf numFmtId="164" fontId="9" fillId="11" borderId="8" xfId="0" applyNumberFormat="1" applyFont="1" applyFill="1" applyBorder="1" applyAlignment="1">
      <alignment horizontal="center" vertical="center"/>
    </xf>
    <xf numFmtId="165" fontId="16" fillId="11" borderId="7" xfId="0" applyNumberFormat="1" applyFont="1" applyFill="1" applyBorder="1" applyAlignment="1">
      <alignment horizontal="center" vertical="center" wrapText="1"/>
    </xf>
    <xf numFmtId="165" fontId="16" fillId="11" borderId="8" xfId="0" applyNumberFormat="1" applyFont="1" applyFill="1" applyBorder="1" applyAlignment="1">
      <alignment horizontal="center" vertical="center" wrapText="1"/>
    </xf>
    <xf numFmtId="165" fontId="9" fillId="11" borderId="7" xfId="0" applyNumberFormat="1" applyFont="1" applyFill="1" applyBorder="1" applyAlignment="1">
      <alignment horizontal="center" vertical="center" wrapText="1"/>
    </xf>
    <xf numFmtId="165" fontId="14" fillId="11" borderId="7" xfId="0" applyNumberFormat="1" applyFont="1" applyFill="1" applyBorder="1" applyAlignment="1">
      <alignment horizontal="center" vertical="center" wrapText="1"/>
    </xf>
    <xf numFmtId="165" fontId="14" fillId="11" borderId="8" xfId="0" applyNumberFormat="1" applyFont="1" applyFill="1" applyBorder="1" applyAlignment="1">
      <alignment horizontal="center" vertical="center" wrapText="1"/>
    </xf>
    <xf numFmtId="165" fontId="9" fillId="11" borderId="7" xfId="0" applyNumberFormat="1" applyFont="1" applyFill="1" applyBorder="1" applyAlignment="1">
      <alignment vertical="center"/>
    </xf>
    <xf numFmtId="165" fontId="9" fillId="11" borderId="8" xfId="0" applyNumberFormat="1" applyFont="1" applyFill="1" applyBorder="1" applyAlignment="1">
      <alignment vertical="center"/>
    </xf>
    <xf numFmtId="0" fontId="34" fillId="14" borderId="3" xfId="0" applyFont="1" applyFill="1" applyBorder="1" applyAlignment="1">
      <alignment horizontal="center" vertical="center" wrapText="1"/>
    </xf>
    <xf numFmtId="0" fontId="34" fillId="14" borderId="4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164" fontId="35" fillId="0" borderId="0" xfId="0" applyNumberFormat="1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  <color rgb="FFFF99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E71A2-0DA5-4D19-8992-F7C3B39C88C2}">
  <sheetPr>
    <tabColor theme="9" tint="0.39997558519241921"/>
    <pageSetUpPr fitToPage="1"/>
  </sheetPr>
  <dimension ref="A1:AL312"/>
  <sheetViews>
    <sheetView tabSelected="1" topLeftCell="A2" zoomScale="90" zoomScaleNormal="90" workbookViewId="0">
      <pane ySplit="1" topLeftCell="A3" activePane="bottomLeft" state="frozen"/>
      <selection activeCell="B2" sqref="B2"/>
      <selection pane="bottomLeft" activeCell="E134" sqref="E134"/>
    </sheetView>
  </sheetViews>
  <sheetFormatPr baseColWidth="10" defaultColWidth="8.5703125" defaultRowHeight="15.75" x14ac:dyDescent="0.25"/>
  <cols>
    <col min="1" max="1" width="50.28515625" style="66" customWidth="1"/>
    <col min="2" max="2" width="5.42578125" style="66" customWidth="1"/>
    <col min="3" max="3" width="10.5703125" style="179" customWidth="1"/>
    <col min="4" max="4" width="22.5703125" style="96" customWidth="1"/>
    <col min="5" max="5" width="39" style="180" customWidth="1"/>
    <col min="6" max="6" width="12.5703125" style="160" customWidth="1"/>
    <col min="7" max="7" width="14.42578125" style="158" hidden="1" customWidth="1"/>
    <col min="8" max="9" width="14" style="161" hidden="1" customWidth="1"/>
    <col min="10" max="11" width="17.7109375" style="158" hidden="1" customWidth="1"/>
    <col min="12" max="13" width="9.140625" style="61" hidden="1" customWidth="1"/>
    <col min="14" max="14" width="17.85546875" style="61" hidden="1" customWidth="1"/>
    <col min="15" max="15" width="13.85546875" style="62" customWidth="1"/>
    <col min="16" max="16" width="13.85546875" style="63" customWidth="1"/>
    <col min="17" max="17" width="25" style="64" customWidth="1"/>
    <col min="18" max="18" width="14" style="65" customWidth="1"/>
    <col min="19" max="19" width="24" style="65" customWidth="1"/>
    <col min="20" max="20" width="10.28515625" style="66" bestFit="1" customWidth="1"/>
    <col min="21" max="21" width="19.28515625" style="66" customWidth="1"/>
    <col min="22" max="22" width="23.7109375" style="66" bestFit="1" customWidth="1"/>
    <col min="23" max="38" width="8.5703125" style="80"/>
    <col min="39" max="243" width="8.5703125" style="66"/>
    <col min="244" max="244" width="12.85546875" style="66" customWidth="1"/>
    <col min="245" max="245" width="0" style="66" hidden="1" customWidth="1"/>
    <col min="246" max="246" width="51.42578125" style="66" customWidth="1"/>
    <col min="247" max="247" width="12.140625" style="66" customWidth="1"/>
    <col min="248" max="248" width="0" style="66" hidden="1" customWidth="1"/>
    <col min="249" max="249" width="10.5703125" style="66" customWidth="1"/>
    <col min="250" max="250" width="10.140625" style="66" customWidth="1"/>
    <col min="251" max="251" width="0" style="66" hidden="1" customWidth="1"/>
    <col min="252" max="252" width="17.140625" style="66" customWidth="1"/>
    <col min="253" max="255" width="0" style="66" hidden="1" customWidth="1"/>
    <col min="256" max="256" width="22.85546875" style="66" customWidth="1"/>
    <col min="257" max="499" width="8.5703125" style="66"/>
    <col min="500" max="500" width="12.85546875" style="66" customWidth="1"/>
    <col min="501" max="501" width="0" style="66" hidden="1" customWidth="1"/>
    <col min="502" max="502" width="51.42578125" style="66" customWidth="1"/>
    <col min="503" max="503" width="12.140625" style="66" customWidth="1"/>
    <col min="504" max="504" width="0" style="66" hidden="1" customWidth="1"/>
    <col min="505" max="505" width="10.5703125" style="66" customWidth="1"/>
    <col min="506" max="506" width="10.140625" style="66" customWidth="1"/>
    <col min="507" max="507" width="0" style="66" hidden="1" customWidth="1"/>
    <col min="508" max="508" width="17.140625" style="66" customWidth="1"/>
    <col min="509" max="511" width="0" style="66" hidden="1" customWidth="1"/>
    <col min="512" max="512" width="22.85546875" style="66" customWidth="1"/>
    <col min="513" max="755" width="8.5703125" style="66"/>
    <col min="756" max="756" width="12.85546875" style="66" customWidth="1"/>
    <col min="757" max="757" width="0" style="66" hidden="1" customWidth="1"/>
    <col min="758" max="758" width="51.42578125" style="66" customWidth="1"/>
    <col min="759" max="759" width="12.140625" style="66" customWidth="1"/>
    <col min="760" max="760" width="0" style="66" hidden="1" customWidth="1"/>
    <col min="761" max="761" width="10.5703125" style="66" customWidth="1"/>
    <col min="762" max="762" width="10.140625" style="66" customWidth="1"/>
    <col min="763" max="763" width="0" style="66" hidden="1" customWidth="1"/>
    <col min="764" max="764" width="17.140625" style="66" customWidth="1"/>
    <col min="765" max="767" width="0" style="66" hidden="1" customWidth="1"/>
    <col min="768" max="768" width="22.85546875" style="66" customWidth="1"/>
    <col min="769" max="1011" width="8.5703125" style="66"/>
    <col min="1012" max="1012" width="12.85546875" style="66" customWidth="1"/>
    <col min="1013" max="1013" width="0" style="66" hidden="1" customWidth="1"/>
    <col min="1014" max="1014" width="51.42578125" style="66" customWidth="1"/>
    <col min="1015" max="1015" width="12.140625" style="66" customWidth="1"/>
    <col min="1016" max="1016" width="0" style="66" hidden="1" customWidth="1"/>
    <col min="1017" max="1017" width="10.5703125" style="66" customWidth="1"/>
    <col min="1018" max="1018" width="10.140625" style="66" customWidth="1"/>
    <col min="1019" max="1019" width="0" style="66" hidden="1" customWidth="1"/>
    <col min="1020" max="1020" width="17.140625" style="66" customWidth="1"/>
    <col min="1021" max="1023" width="0" style="66" hidden="1" customWidth="1"/>
    <col min="1024" max="1024" width="22.85546875" style="66" customWidth="1"/>
    <col min="1025" max="1267" width="8.5703125" style="66"/>
    <col min="1268" max="1268" width="12.85546875" style="66" customWidth="1"/>
    <col min="1269" max="1269" width="0" style="66" hidden="1" customWidth="1"/>
    <col min="1270" max="1270" width="51.42578125" style="66" customWidth="1"/>
    <col min="1271" max="1271" width="12.140625" style="66" customWidth="1"/>
    <col min="1272" max="1272" width="0" style="66" hidden="1" customWidth="1"/>
    <col min="1273" max="1273" width="10.5703125" style="66" customWidth="1"/>
    <col min="1274" max="1274" width="10.140625" style="66" customWidth="1"/>
    <col min="1275" max="1275" width="0" style="66" hidden="1" customWidth="1"/>
    <col min="1276" max="1276" width="17.140625" style="66" customWidth="1"/>
    <col min="1277" max="1279" width="0" style="66" hidden="1" customWidth="1"/>
    <col min="1280" max="1280" width="22.85546875" style="66" customWidth="1"/>
    <col min="1281" max="1523" width="8.5703125" style="66"/>
    <col min="1524" max="1524" width="12.85546875" style="66" customWidth="1"/>
    <col min="1525" max="1525" width="0" style="66" hidden="1" customWidth="1"/>
    <col min="1526" max="1526" width="51.42578125" style="66" customWidth="1"/>
    <col min="1527" max="1527" width="12.140625" style="66" customWidth="1"/>
    <col min="1528" max="1528" width="0" style="66" hidden="1" customWidth="1"/>
    <col min="1529" max="1529" width="10.5703125" style="66" customWidth="1"/>
    <col min="1530" max="1530" width="10.140625" style="66" customWidth="1"/>
    <col min="1531" max="1531" width="0" style="66" hidden="1" customWidth="1"/>
    <col min="1532" max="1532" width="17.140625" style="66" customWidth="1"/>
    <col min="1533" max="1535" width="0" style="66" hidden="1" customWidth="1"/>
    <col min="1536" max="1536" width="22.85546875" style="66" customWidth="1"/>
    <col min="1537" max="1779" width="8.5703125" style="66"/>
    <col min="1780" max="1780" width="12.85546875" style="66" customWidth="1"/>
    <col min="1781" max="1781" width="0" style="66" hidden="1" customWidth="1"/>
    <col min="1782" max="1782" width="51.42578125" style="66" customWidth="1"/>
    <col min="1783" max="1783" width="12.140625" style="66" customWidth="1"/>
    <col min="1784" max="1784" width="0" style="66" hidden="1" customWidth="1"/>
    <col min="1785" max="1785" width="10.5703125" style="66" customWidth="1"/>
    <col min="1786" max="1786" width="10.140625" style="66" customWidth="1"/>
    <col min="1787" max="1787" width="0" style="66" hidden="1" customWidth="1"/>
    <col min="1788" max="1788" width="17.140625" style="66" customWidth="1"/>
    <col min="1789" max="1791" width="0" style="66" hidden="1" customWidth="1"/>
    <col min="1792" max="1792" width="22.85546875" style="66" customWidth="1"/>
    <col min="1793" max="2035" width="8.5703125" style="66"/>
    <col min="2036" max="2036" width="12.85546875" style="66" customWidth="1"/>
    <col min="2037" max="2037" width="0" style="66" hidden="1" customWidth="1"/>
    <col min="2038" max="2038" width="51.42578125" style="66" customWidth="1"/>
    <col min="2039" max="2039" width="12.140625" style="66" customWidth="1"/>
    <col min="2040" max="2040" width="0" style="66" hidden="1" customWidth="1"/>
    <col min="2041" max="2041" width="10.5703125" style="66" customWidth="1"/>
    <col min="2042" max="2042" width="10.140625" style="66" customWidth="1"/>
    <col min="2043" max="2043" width="0" style="66" hidden="1" customWidth="1"/>
    <col min="2044" max="2044" width="17.140625" style="66" customWidth="1"/>
    <col min="2045" max="2047" width="0" style="66" hidden="1" customWidth="1"/>
    <col min="2048" max="2048" width="22.85546875" style="66" customWidth="1"/>
    <col min="2049" max="2291" width="8.5703125" style="66"/>
    <col min="2292" max="2292" width="12.85546875" style="66" customWidth="1"/>
    <col min="2293" max="2293" width="0" style="66" hidden="1" customWidth="1"/>
    <col min="2294" max="2294" width="51.42578125" style="66" customWidth="1"/>
    <col min="2295" max="2295" width="12.140625" style="66" customWidth="1"/>
    <col min="2296" max="2296" width="0" style="66" hidden="1" customWidth="1"/>
    <col min="2297" max="2297" width="10.5703125" style="66" customWidth="1"/>
    <col min="2298" max="2298" width="10.140625" style="66" customWidth="1"/>
    <col min="2299" max="2299" width="0" style="66" hidden="1" customWidth="1"/>
    <col min="2300" max="2300" width="17.140625" style="66" customWidth="1"/>
    <col min="2301" max="2303" width="0" style="66" hidden="1" customWidth="1"/>
    <col min="2304" max="2304" width="22.85546875" style="66" customWidth="1"/>
    <col min="2305" max="2547" width="8.5703125" style="66"/>
    <col min="2548" max="2548" width="12.85546875" style="66" customWidth="1"/>
    <col min="2549" max="2549" width="0" style="66" hidden="1" customWidth="1"/>
    <col min="2550" max="2550" width="51.42578125" style="66" customWidth="1"/>
    <col min="2551" max="2551" width="12.140625" style="66" customWidth="1"/>
    <col min="2552" max="2552" width="0" style="66" hidden="1" customWidth="1"/>
    <col min="2553" max="2553" width="10.5703125" style="66" customWidth="1"/>
    <col min="2554" max="2554" width="10.140625" style="66" customWidth="1"/>
    <col min="2555" max="2555" width="0" style="66" hidden="1" customWidth="1"/>
    <col min="2556" max="2556" width="17.140625" style="66" customWidth="1"/>
    <col min="2557" max="2559" width="0" style="66" hidden="1" customWidth="1"/>
    <col min="2560" max="2560" width="22.85546875" style="66" customWidth="1"/>
    <col min="2561" max="2803" width="8.5703125" style="66"/>
    <col min="2804" max="2804" width="12.85546875" style="66" customWidth="1"/>
    <col min="2805" max="2805" width="0" style="66" hidden="1" customWidth="1"/>
    <col min="2806" max="2806" width="51.42578125" style="66" customWidth="1"/>
    <col min="2807" max="2807" width="12.140625" style="66" customWidth="1"/>
    <col min="2808" max="2808" width="0" style="66" hidden="1" customWidth="1"/>
    <col min="2809" max="2809" width="10.5703125" style="66" customWidth="1"/>
    <col min="2810" max="2810" width="10.140625" style="66" customWidth="1"/>
    <col min="2811" max="2811" width="0" style="66" hidden="1" customWidth="1"/>
    <col min="2812" max="2812" width="17.140625" style="66" customWidth="1"/>
    <col min="2813" max="2815" width="0" style="66" hidden="1" customWidth="1"/>
    <col min="2816" max="2816" width="22.85546875" style="66" customWidth="1"/>
    <col min="2817" max="3059" width="8.5703125" style="66"/>
    <col min="3060" max="3060" width="12.85546875" style="66" customWidth="1"/>
    <col min="3061" max="3061" width="0" style="66" hidden="1" customWidth="1"/>
    <col min="3062" max="3062" width="51.42578125" style="66" customWidth="1"/>
    <col min="3063" max="3063" width="12.140625" style="66" customWidth="1"/>
    <col min="3064" max="3064" width="0" style="66" hidden="1" customWidth="1"/>
    <col min="3065" max="3065" width="10.5703125" style="66" customWidth="1"/>
    <col min="3066" max="3066" width="10.140625" style="66" customWidth="1"/>
    <col min="3067" max="3067" width="0" style="66" hidden="1" customWidth="1"/>
    <col min="3068" max="3068" width="17.140625" style="66" customWidth="1"/>
    <col min="3069" max="3071" width="0" style="66" hidden="1" customWidth="1"/>
    <col min="3072" max="3072" width="22.85546875" style="66" customWidth="1"/>
    <col min="3073" max="3315" width="8.5703125" style="66"/>
    <col min="3316" max="3316" width="12.85546875" style="66" customWidth="1"/>
    <col min="3317" max="3317" width="0" style="66" hidden="1" customWidth="1"/>
    <col min="3318" max="3318" width="51.42578125" style="66" customWidth="1"/>
    <col min="3319" max="3319" width="12.140625" style="66" customWidth="1"/>
    <col min="3320" max="3320" width="0" style="66" hidden="1" customWidth="1"/>
    <col min="3321" max="3321" width="10.5703125" style="66" customWidth="1"/>
    <col min="3322" max="3322" width="10.140625" style="66" customWidth="1"/>
    <col min="3323" max="3323" width="0" style="66" hidden="1" customWidth="1"/>
    <col min="3324" max="3324" width="17.140625" style="66" customWidth="1"/>
    <col min="3325" max="3327" width="0" style="66" hidden="1" customWidth="1"/>
    <col min="3328" max="3328" width="22.85546875" style="66" customWidth="1"/>
    <col min="3329" max="3571" width="8.5703125" style="66"/>
    <col min="3572" max="3572" width="12.85546875" style="66" customWidth="1"/>
    <col min="3573" max="3573" width="0" style="66" hidden="1" customWidth="1"/>
    <col min="3574" max="3574" width="51.42578125" style="66" customWidth="1"/>
    <col min="3575" max="3575" width="12.140625" style="66" customWidth="1"/>
    <col min="3576" max="3576" width="0" style="66" hidden="1" customWidth="1"/>
    <col min="3577" max="3577" width="10.5703125" style="66" customWidth="1"/>
    <col min="3578" max="3578" width="10.140625" style="66" customWidth="1"/>
    <col min="3579" max="3579" width="0" style="66" hidden="1" customWidth="1"/>
    <col min="3580" max="3580" width="17.140625" style="66" customWidth="1"/>
    <col min="3581" max="3583" width="0" style="66" hidden="1" customWidth="1"/>
    <col min="3584" max="3584" width="22.85546875" style="66" customWidth="1"/>
    <col min="3585" max="3827" width="8.5703125" style="66"/>
    <col min="3828" max="3828" width="12.85546875" style="66" customWidth="1"/>
    <col min="3829" max="3829" width="0" style="66" hidden="1" customWidth="1"/>
    <col min="3830" max="3830" width="51.42578125" style="66" customWidth="1"/>
    <col min="3831" max="3831" width="12.140625" style="66" customWidth="1"/>
    <col min="3832" max="3832" width="0" style="66" hidden="1" customWidth="1"/>
    <col min="3833" max="3833" width="10.5703125" style="66" customWidth="1"/>
    <col min="3834" max="3834" width="10.140625" style="66" customWidth="1"/>
    <col min="3835" max="3835" width="0" style="66" hidden="1" customWidth="1"/>
    <col min="3836" max="3836" width="17.140625" style="66" customWidth="1"/>
    <col min="3837" max="3839" width="0" style="66" hidden="1" customWidth="1"/>
    <col min="3840" max="3840" width="22.85546875" style="66" customWidth="1"/>
    <col min="3841" max="4083" width="8.5703125" style="66"/>
    <col min="4084" max="4084" width="12.85546875" style="66" customWidth="1"/>
    <col min="4085" max="4085" width="0" style="66" hidden="1" customWidth="1"/>
    <col min="4086" max="4086" width="51.42578125" style="66" customWidth="1"/>
    <col min="4087" max="4087" width="12.140625" style="66" customWidth="1"/>
    <col min="4088" max="4088" width="0" style="66" hidden="1" customWidth="1"/>
    <col min="4089" max="4089" width="10.5703125" style="66" customWidth="1"/>
    <col min="4090" max="4090" width="10.140625" style="66" customWidth="1"/>
    <col min="4091" max="4091" width="0" style="66" hidden="1" customWidth="1"/>
    <col min="4092" max="4092" width="17.140625" style="66" customWidth="1"/>
    <col min="4093" max="4095" width="0" style="66" hidden="1" customWidth="1"/>
    <col min="4096" max="4096" width="22.85546875" style="66" customWidth="1"/>
    <col min="4097" max="4339" width="8.5703125" style="66"/>
    <col min="4340" max="4340" width="12.85546875" style="66" customWidth="1"/>
    <col min="4341" max="4341" width="0" style="66" hidden="1" customWidth="1"/>
    <col min="4342" max="4342" width="51.42578125" style="66" customWidth="1"/>
    <col min="4343" max="4343" width="12.140625" style="66" customWidth="1"/>
    <col min="4344" max="4344" width="0" style="66" hidden="1" customWidth="1"/>
    <col min="4345" max="4345" width="10.5703125" style="66" customWidth="1"/>
    <col min="4346" max="4346" width="10.140625" style="66" customWidth="1"/>
    <col min="4347" max="4347" width="0" style="66" hidden="1" customWidth="1"/>
    <col min="4348" max="4348" width="17.140625" style="66" customWidth="1"/>
    <col min="4349" max="4351" width="0" style="66" hidden="1" customWidth="1"/>
    <col min="4352" max="4352" width="22.85546875" style="66" customWidth="1"/>
    <col min="4353" max="4595" width="8.5703125" style="66"/>
    <col min="4596" max="4596" width="12.85546875" style="66" customWidth="1"/>
    <col min="4597" max="4597" width="0" style="66" hidden="1" customWidth="1"/>
    <col min="4598" max="4598" width="51.42578125" style="66" customWidth="1"/>
    <col min="4599" max="4599" width="12.140625" style="66" customWidth="1"/>
    <col min="4600" max="4600" width="0" style="66" hidden="1" customWidth="1"/>
    <col min="4601" max="4601" width="10.5703125" style="66" customWidth="1"/>
    <col min="4602" max="4602" width="10.140625" style="66" customWidth="1"/>
    <col min="4603" max="4603" width="0" style="66" hidden="1" customWidth="1"/>
    <col min="4604" max="4604" width="17.140625" style="66" customWidth="1"/>
    <col min="4605" max="4607" width="0" style="66" hidden="1" customWidth="1"/>
    <col min="4608" max="4608" width="22.85546875" style="66" customWidth="1"/>
    <col min="4609" max="4851" width="8.5703125" style="66"/>
    <col min="4852" max="4852" width="12.85546875" style="66" customWidth="1"/>
    <col min="4853" max="4853" width="0" style="66" hidden="1" customWidth="1"/>
    <col min="4854" max="4854" width="51.42578125" style="66" customWidth="1"/>
    <col min="4855" max="4855" width="12.140625" style="66" customWidth="1"/>
    <col min="4856" max="4856" width="0" style="66" hidden="1" customWidth="1"/>
    <col min="4857" max="4857" width="10.5703125" style="66" customWidth="1"/>
    <col min="4858" max="4858" width="10.140625" style="66" customWidth="1"/>
    <col min="4859" max="4859" width="0" style="66" hidden="1" customWidth="1"/>
    <col min="4860" max="4860" width="17.140625" style="66" customWidth="1"/>
    <col min="4861" max="4863" width="0" style="66" hidden="1" customWidth="1"/>
    <col min="4864" max="4864" width="22.85546875" style="66" customWidth="1"/>
    <col min="4865" max="5107" width="8.5703125" style="66"/>
    <col min="5108" max="5108" width="12.85546875" style="66" customWidth="1"/>
    <col min="5109" max="5109" width="0" style="66" hidden="1" customWidth="1"/>
    <col min="5110" max="5110" width="51.42578125" style="66" customWidth="1"/>
    <col min="5111" max="5111" width="12.140625" style="66" customWidth="1"/>
    <col min="5112" max="5112" width="0" style="66" hidden="1" customWidth="1"/>
    <col min="5113" max="5113" width="10.5703125" style="66" customWidth="1"/>
    <col min="5114" max="5114" width="10.140625" style="66" customWidth="1"/>
    <col min="5115" max="5115" width="0" style="66" hidden="1" customWidth="1"/>
    <col min="5116" max="5116" width="17.140625" style="66" customWidth="1"/>
    <col min="5117" max="5119" width="0" style="66" hidden="1" customWidth="1"/>
    <col min="5120" max="5120" width="22.85546875" style="66" customWidth="1"/>
    <col min="5121" max="5363" width="8.5703125" style="66"/>
    <col min="5364" max="5364" width="12.85546875" style="66" customWidth="1"/>
    <col min="5365" max="5365" width="0" style="66" hidden="1" customWidth="1"/>
    <col min="5366" max="5366" width="51.42578125" style="66" customWidth="1"/>
    <col min="5367" max="5367" width="12.140625" style="66" customWidth="1"/>
    <col min="5368" max="5368" width="0" style="66" hidden="1" customWidth="1"/>
    <col min="5369" max="5369" width="10.5703125" style="66" customWidth="1"/>
    <col min="5370" max="5370" width="10.140625" style="66" customWidth="1"/>
    <col min="5371" max="5371" width="0" style="66" hidden="1" customWidth="1"/>
    <col min="5372" max="5372" width="17.140625" style="66" customWidth="1"/>
    <col min="5373" max="5375" width="0" style="66" hidden="1" customWidth="1"/>
    <col min="5376" max="5376" width="22.85546875" style="66" customWidth="1"/>
    <col min="5377" max="5619" width="8.5703125" style="66"/>
    <col min="5620" max="5620" width="12.85546875" style="66" customWidth="1"/>
    <col min="5621" max="5621" width="0" style="66" hidden="1" customWidth="1"/>
    <col min="5622" max="5622" width="51.42578125" style="66" customWidth="1"/>
    <col min="5623" max="5623" width="12.140625" style="66" customWidth="1"/>
    <col min="5624" max="5624" width="0" style="66" hidden="1" customWidth="1"/>
    <col min="5625" max="5625" width="10.5703125" style="66" customWidth="1"/>
    <col min="5626" max="5626" width="10.140625" style="66" customWidth="1"/>
    <col min="5627" max="5627" width="0" style="66" hidden="1" customWidth="1"/>
    <col min="5628" max="5628" width="17.140625" style="66" customWidth="1"/>
    <col min="5629" max="5631" width="0" style="66" hidden="1" customWidth="1"/>
    <col min="5632" max="5632" width="22.85546875" style="66" customWidth="1"/>
    <col min="5633" max="5875" width="8.5703125" style="66"/>
    <col min="5876" max="5876" width="12.85546875" style="66" customWidth="1"/>
    <col min="5877" max="5877" width="0" style="66" hidden="1" customWidth="1"/>
    <col min="5878" max="5878" width="51.42578125" style="66" customWidth="1"/>
    <col min="5879" max="5879" width="12.140625" style="66" customWidth="1"/>
    <col min="5880" max="5880" width="0" style="66" hidden="1" customWidth="1"/>
    <col min="5881" max="5881" width="10.5703125" style="66" customWidth="1"/>
    <col min="5882" max="5882" width="10.140625" style="66" customWidth="1"/>
    <col min="5883" max="5883" width="0" style="66" hidden="1" customWidth="1"/>
    <col min="5884" max="5884" width="17.140625" style="66" customWidth="1"/>
    <col min="5885" max="5887" width="0" style="66" hidden="1" customWidth="1"/>
    <col min="5888" max="5888" width="22.85546875" style="66" customWidth="1"/>
    <col min="5889" max="6131" width="8.5703125" style="66"/>
    <col min="6132" max="6132" width="12.85546875" style="66" customWidth="1"/>
    <col min="6133" max="6133" width="0" style="66" hidden="1" customWidth="1"/>
    <col min="6134" max="6134" width="51.42578125" style="66" customWidth="1"/>
    <col min="6135" max="6135" width="12.140625" style="66" customWidth="1"/>
    <col min="6136" max="6136" width="0" style="66" hidden="1" customWidth="1"/>
    <col min="6137" max="6137" width="10.5703125" style="66" customWidth="1"/>
    <col min="6138" max="6138" width="10.140625" style="66" customWidth="1"/>
    <col min="6139" max="6139" width="0" style="66" hidden="1" customWidth="1"/>
    <col min="6140" max="6140" width="17.140625" style="66" customWidth="1"/>
    <col min="6141" max="6143" width="0" style="66" hidden="1" customWidth="1"/>
    <col min="6144" max="6144" width="22.85546875" style="66" customWidth="1"/>
    <col min="6145" max="6387" width="8.5703125" style="66"/>
    <col min="6388" max="6388" width="12.85546875" style="66" customWidth="1"/>
    <col min="6389" max="6389" width="0" style="66" hidden="1" customWidth="1"/>
    <col min="6390" max="6390" width="51.42578125" style="66" customWidth="1"/>
    <col min="6391" max="6391" width="12.140625" style="66" customWidth="1"/>
    <col min="6392" max="6392" width="0" style="66" hidden="1" customWidth="1"/>
    <col min="6393" max="6393" width="10.5703125" style="66" customWidth="1"/>
    <col min="6394" max="6394" width="10.140625" style="66" customWidth="1"/>
    <col min="6395" max="6395" width="0" style="66" hidden="1" customWidth="1"/>
    <col min="6396" max="6396" width="17.140625" style="66" customWidth="1"/>
    <col min="6397" max="6399" width="0" style="66" hidden="1" customWidth="1"/>
    <col min="6400" max="6400" width="22.85546875" style="66" customWidth="1"/>
    <col min="6401" max="6643" width="8.5703125" style="66"/>
    <col min="6644" max="6644" width="12.85546875" style="66" customWidth="1"/>
    <col min="6645" max="6645" width="0" style="66" hidden="1" customWidth="1"/>
    <col min="6646" max="6646" width="51.42578125" style="66" customWidth="1"/>
    <col min="6647" max="6647" width="12.140625" style="66" customWidth="1"/>
    <col min="6648" max="6648" width="0" style="66" hidden="1" customWidth="1"/>
    <col min="6649" max="6649" width="10.5703125" style="66" customWidth="1"/>
    <col min="6650" max="6650" width="10.140625" style="66" customWidth="1"/>
    <col min="6651" max="6651" width="0" style="66" hidden="1" customWidth="1"/>
    <col min="6652" max="6652" width="17.140625" style="66" customWidth="1"/>
    <col min="6653" max="6655" width="0" style="66" hidden="1" customWidth="1"/>
    <col min="6656" max="6656" width="22.85546875" style="66" customWidth="1"/>
    <col min="6657" max="6899" width="8.5703125" style="66"/>
    <col min="6900" max="6900" width="12.85546875" style="66" customWidth="1"/>
    <col min="6901" max="6901" width="0" style="66" hidden="1" customWidth="1"/>
    <col min="6902" max="6902" width="51.42578125" style="66" customWidth="1"/>
    <col min="6903" max="6903" width="12.140625" style="66" customWidth="1"/>
    <col min="6904" max="6904" width="0" style="66" hidden="1" customWidth="1"/>
    <col min="6905" max="6905" width="10.5703125" style="66" customWidth="1"/>
    <col min="6906" max="6906" width="10.140625" style="66" customWidth="1"/>
    <col min="6907" max="6907" width="0" style="66" hidden="1" customWidth="1"/>
    <col min="6908" max="6908" width="17.140625" style="66" customWidth="1"/>
    <col min="6909" max="6911" width="0" style="66" hidden="1" customWidth="1"/>
    <col min="6912" max="6912" width="22.85546875" style="66" customWidth="1"/>
    <col min="6913" max="7155" width="8.5703125" style="66"/>
    <col min="7156" max="7156" width="12.85546875" style="66" customWidth="1"/>
    <col min="7157" max="7157" width="0" style="66" hidden="1" customWidth="1"/>
    <col min="7158" max="7158" width="51.42578125" style="66" customWidth="1"/>
    <col min="7159" max="7159" width="12.140625" style="66" customWidth="1"/>
    <col min="7160" max="7160" width="0" style="66" hidden="1" customWidth="1"/>
    <col min="7161" max="7161" width="10.5703125" style="66" customWidth="1"/>
    <col min="7162" max="7162" width="10.140625" style="66" customWidth="1"/>
    <col min="7163" max="7163" width="0" style="66" hidden="1" customWidth="1"/>
    <col min="7164" max="7164" width="17.140625" style="66" customWidth="1"/>
    <col min="7165" max="7167" width="0" style="66" hidden="1" customWidth="1"/>
    <col min="7168" max="7168" width="22.85546875" style="66" customWidth="1"/>
    <col min="7169" max="7411" width="8.5703125" style="66"/>
    <col min="7412" max="7412" width="12.85546875" style="66" customWidth="1"/>
    <col min="7413" max="7413" width="0" style="66" hidden="1" customWidth="1"/>
    <col min="7414" max="7414" width="51.42578125" style="66" customWidth="1"/>
    <col min="7415" max="7415" width="12.140625" style="66" customWidth="1"/>
    <col min="7416" max="7416" width="0" style="66" hidden="1" customWidth="1"/>
    <col min="7417" max="7417" width="10.5703125" style="66" customWidth="1"/>
    <col min="7418" max="7418" width="10.140625" style="66" customWidth="1"/>
    <col min="7419" max="7419" width="0" style="66" hidden="1" customWidth="1"/>
    <col min="7420" max="7420" width="17.140625" style="66" customWidth="1"/>
    <col min="7421" max="7423" width="0" style="66" hidden="1" customWidth="1"/>
    <col min="7424" max="7424" width="22.85546875" style="66" customWidth="1"/>
    <col min="7425" max="7667" width="8.5703125" style="66"/>
    <col min="7668" max="7668" width="12.85546875" style="66" customWidth="1"/>
    <col min="7669" max="7669" width="0" style="66" hidden="1" customWidth="1"/>
    <col min="7670" max="7670" width="51.42578125" style="66" customWidth="1"/>
    <col min="7671" max="7671" width="12.140625" style="66" customWidth="1"/>
    <col min="7672" max="7672" width="0" style="66" hidden="1" customWidth="1"/>
    <col min="7673" max="7673" width="10.5703125" style="66" customWidth="1"/>
    <col min="7674" max="7674" width="10.140625" style="66" customWidth="1"/>
    <col min="7675" max="7675" width="0" style="66" hidden="1" customWidth="1"/>
    <col min="7676" max="7676" width="17.140625" style="66" customWidth="1"/>
    <col min="7677" max="7679" width="0" style="66" hidden="1" customWidth="1"/>
    <col min="7680" max="7680" width="22.85546875" style="66" customWidth="1"/>
    <col min="7681" max="7923" width="8.5703125" style="66"/>
    <col min="7924" max="7924" width="12.85546875" style="66" customWidth="1"/>
    <col min="7925" max="7925" width="0" style="66" hidden="1" customWidth="1"/>
    <col min="7926" max="7926" width="51.42578125" style="66" customWidth="1"/>
    <col min="7927" max="7927" width="12.140625" style="66" customWidth="1"/>
    <col min="7928" max="7928" width="0" style="66" hidden="1" customWidth="1"/>
    <col min="7929" max="7929" width="10.5703125" style="66" customWidth="1"/>
    <col min="7930" max="7930" width="10.140625" style="66" customWidth="1"/>
    <col min="7931" max="7931" width="0" style="66" hidden="1" customWidth="1"/>
    <col min="7932" max="7932" width="17.140625" style="66" customWidth="1"/>
    <col min="7933" max="7935" width="0" style="66" hidden="1" customWidth="1"/>
    <col min="7936" max="7936" width="22.85546875" style="66" customWidth="1"/>
    <col min="7937" max="8179" width="8.5703125" style="66"/>
    <col min="8180" max="8180" width="12.85546875" style="66" customWidth="1"/>
    <col min="8181" max="8181" width="0" style="66" hidden="1" customWidth="1"/>
    <col min="8182" max="8182" width="51.42578125" style="66" customWidth="1"/>
    <col min="8183" max="8183" width="12.140625" style="66" customWidth="1"/>
    <col min="8184" max="8184" width="0" style="66" hidden="1" customWidth="1"/>
    <col min="8185" max="8185" width="10.5703125" style="66" customWidth="1"/>
    <col min="8186" max="8186" width="10.140625" style="66" customWidth="1"/>
    <col min="8187" max="8187" width="0" style="66" hidden="1" customWidth="1"/>
    <col min="8188" max="8188" width="17.140625" style="66" customWidth="1"/>
    <col min="8189" max="8191" width="0" style="66" hidden="1" customWidth="1"/>
    <col min="8192" max="8192" width="22.85546875" style="66" customWidth="1"/>
    <col min="8193" max="8435" width="8.5703125" style="66"/>
    <col min="8436" max="8436" width="12.85546875" style="66" customWidth="1"/>
    <col min="8437" max="8437" width="0" style="66" hidden="1" customWidth="1"/>
    <col min="8438" max="8438" width="51.42578125" style="66" customWidth="1"/>
    <col min="8439" max="8439" width="12.140625" style="66" customWidth="1"/>
    <col min="8440" max="8440" width="0" style="66" hidden="1" customWidth="1"/>
    <col min="8441" max="8441" width="10.5703125" style="66" customWidth="1"/>
    <col min="8442" max="8442" width="10.140625" style="66" customWidth="1"/>
    <col min="8443" max="8443" width="0" style="66" hidden="1" customWidth="1"/>
    <col min="8444" max="8444" width="17.140625" style="66" customWidth="1"/>
    <col min="8445" max="8447" width="0" style="66" hidden="1" customWidth="1"/>
    <col min="8448" max="8448" width="22.85546875" style="66" customWidth="1"/>
    <col min="8449" max="8691" width="8.5703125" style="66"/>
    <col min="8692" max="8692" width="12.85546875" style="66" customWidth="1"/>
    <col min="8693" max="8693" width="0" style="66" hidden="1" customWidth="1"/>
    <col min="8694" max="8694" width="51.42578125" style="66" customWidth="1"/>
    <col min="8695" max="8695" width="12.140625" style="66" customWidth="1"/>
    <col min="8696" max="8696" width="0" style="66" hidden="1" customWidth="1"/>
    <col min="8697" max="8697" width="10.5703125" style="66" customWidth="1"/>
    <col min="8698" max="8698" width="10.140625" style="66" customWidth="1"/>
    <col min="8699" max="8699" width="0" style="66" hidden="1" customWidth="1"/>
    <col min="8700" max="8700" width="17.140625" style="66" customWidth="1"/>
    <col min="8701" max="8703" width="0" style="66" hidden="1" customWidth="1"/>
    <col min="8704" max="8704" width="22.85546875" style="66" customWidth="1"/>
    <col min="8705" max="8947" width="8.5703125" style="66"/>
    <col min="8948" max="8948" width="12.85546875" style="66" customWidth="1"/>
    <col min="8949" max="8949" width="0" style="66" hidden="1" customWidth="1"/>
    <col min="8950" max="8950" width="51.42578125" style="66" customWidth="1"/>
    <col min="8951" max="8951" width="12.140625" style="66" customWidth="1"/>
    <col min="8952" max="8952" width="0" style="66" hidden="1" customWidth="1"/>
    <col min="8953" max="8953" width="10.5703125" style="66" customWidth="1"/>
    <col min="8954" max="8954" width="10.140625" style="66" customWidth="1"/>
    <col min="8955" max="8955" width="0" style="66" hidden="1" customWidth="1"/>
    <col min="8956" max="8956" width="17.140625" style="66" customWidth="1"/>
    <col min="8957" max="8959" width="0" style="66" hidden="1" customWidth="1"/>
    <col min="8960" max="8960" width="22.85546875" style="66" customWidth="1"/>
    <col min="8961" max="9203" width="8.5703125" style="66"/>
    <col min="9204" max="9204" width="12.85546875" style="66" customWidth="1"/>
    <col min="9205" max="9205" width="0" style="66" hidden="1" customWidth="1"/>
    <col min="9206" max="9206" width="51.42578125" style="66" customWidth="1"/>
    <col min="9207" max="9207" width="12.140625" style="66" customWidth="1"/>
    <col min="9208" max="9208" width="0" style="66" hidden="1" customWidth="1"/>
    <col min="9209" max="9209" width="10.5703125" style="66" customWidth="1"/>
    <col min="9210" max="9210" width="10.140625" style="66" customWidth="1"/>
    <col min="9211" max="9211" width="0" style="66" hidden="1" customWidth="1"/>
    <col min="9212" max="9212" width="17.140625" style="66" customWidth="1"/>
    <col min="9213" max="9215" width="0" style="66" hidden="1" customWidth="1"/>
    <col min="9216" max="9216" width="22.85546875" style="66" customWidth="1"/>
    <col min="9217" max="9459" width="8.5703125" style="66"/>
    <col min="9460" max="9460" width="12.85546875" style="66" customWidth="1"/>
    <col min="9461" max="9461" width="0" style="66" hidden="1" customWidth="1"/>
    <col min="9462" max="9462" width="51.42578125" style="66" customWidth="1"/>
    <col min="9463" max="9463" width="12.140625" style="66" customWidth="1"/>
    <col min="9464" max="9464" width="0" style="66" hidden="1" customWidth="1"/>
    <col min="9465" max="9465" width="10.5703125" style="66" customWidth="1"/>
    <col min="9466" max="9466" width="10.140625" style="66" customWidth="1"/>
    <col min="9467" max="9467" width="0" style="66" hidden="1" customWidth="1"/>
    <col min="9468" max="9468" width="17.140625" style="66" customWidth="1"/>
    <col min="9469" max="9471" width="0" style="66" hidden="1" customWidth="1"/>
    <col min="9472" max="9472" width="22.85546875" style="66" customWidth="1"/>
    <col min="9473" max="9715" width="8.5703125" style="66"/>
    <col min="9716" max="9716" width="12.85546875" style="66" customWidth="1"/>
    <col min="9717" max="9717" width="0" style="66" hidden="1" customWidth="1"/>
    <col min="9718" max="9718" width="51.42578125" style="66" customWidth="1"/>
    <col min="9719" max="9719" width="12.140625" style="66" customWidth="1"/>
    <col min="9720" max="9720" width="0" style="66" hidden="1" customWidth="1"/>
    <col min="9721" max="9721" width="10.5703125" style="66" customWidth="1"/>
    <col min="9722" max="9722" width="10.140625" style="66" customWidth="1"/>
    <col min="9723" max="9723" width="0" style="66" hidden="1" customWidth="1"/>
    <col min="9724" max="9724" width="17.140625" style="66" customWidth="1"/>
    <col min="9725" max="9727" width="0" style="66" hidden="1" customWidth="1"/>
    <col min="9728" max="9728" width="22.85546875" style="66" customWidth="1"/>
    <col min="9729" max="9971" width="8.5703125" style="66"/>
    <col min="9972" max="9972" width="12.85546875" style="66" customWidth="1"/>
    <col min="9973" max="9973" width="0" style="66" hidden="1" customWidth="1"/>
    <col min="9974" max="9974" width="51.42578125" style="66" customWidth="1"/>
    <col min="9975" max="9975" width="12.140625" style="66" customWidth="1"/>
    <col min="9976" max="9976" width="0" style="66" hidden="1" customWidth="1"/>
    <col min="9977" max="9977" width="10.5703125" style="66" customWidth="1"/>
    <col min="9978" max="9978" width="10.140625" style="66" customWidth="1"/>
    <col min="9979" max="9979" width="0" style="66" hidden="1" customWidth="1"/>
    <col min="9980" max="9980" width="17.140625" style="66" customWidth="1"/>
    <col min="9981" max="9983" width="0" style="66" hidden="1" customWidth="1"/>
    <col min="9984" max="9984" width="22.85546875" style="66" customWidth="1"/>
    <col min="9985" max="10227" width="8.5703125" style="66"/>
    <col min="10228" max="10228" width="12.85546875" style="66" customWidth="1"/>
    <col min="10229" max="10229" width="0" style="66" hidden="1" customWidth="1"/>
    <col min="10230" max="10230" width="51.42578125" style="66" customWidth="1"/>
    <col min="10231" max="10231" width="12.140625" style="66" customWidth="1"/>
    <col min="10232" max="10232" width="0" style="66" hidden="1" customWidth="1"/>
    <col min="10233" max="10233" width="10.5703125" style="66" customWidth="1"/>
    <col min="10234" max="10234" width="10.140625" style="66" customWidth="1"/>
    <col min="10235" max="10235" width="0" style="66" hidden="1" customWidth="1"/>
    <col min="10236" max="10236" width="17.140625" style="66" customWidth="1"/>
    <col min="10237" max="10239" width="0" style="66" hidden="1" customWidth="1"/>
    <col min="10240" max="10240" width="22.85546875" style="66" customWidth="1"/>
    <col min="10241" max="10483" width="8.5703125" style="66"/>
    <col min="10484" max="10484" width="12.85546875" style="66" customWidth="1"/>
    <col min="10485" max="10485" width="0" style="66" hidden="1" customWidth="1"/>
    <col min="10486" max="10486" width="51.42578125" style="66" customWidth="1"/>
    <col min="10487" max="10487" width="12.140625" style="66" customWidth="1"/>
    <col min="10488" max="10488" width="0" style="66" hidden="1" customWidth="1"/>
    <col min="10489" max="10489" width="10.5703125" style="66" customWidth="1"/>
    <col min="10490" max="10490" width="10.140625" style="66" customWidth="1"/>
    <col min="10491" max="10491" width="0" style="66" hidden="1" customWidth="1"/>
    <col min="10492" max="10492" width="17.140625" style="66" customWidth="1"/>
    <col min="10493" max="10495" width="0" style="66" hidden="1" customWidth="1"/>
    <col min="10496" max="10496" width="22.85546875" style="66" customWidth="1"/>
    <col min="10497" max="10739" width="8.5703125" style="66"/>
    <col min="10740" max="10740" width="12.85546875" style="66" customWidth="1"/>
    <col min="10741" max="10741" width="0" style="66" hidden="1" customWidth="1"/>
    <col min="10742" max="10742" width="51.42578125" style="66" customWidth="1"/>
    <col min="10743" max="10743" width="12.140625" style="66" customWidth="1"/>
    <col min="10744" max="10744" width="0" style="66" hidden="1" customWidth="1"/>
    <col min="10745" max="10745" width="10.5703125" style="66" customWidth="1"/>
    <col min="10746" max="10746" width="10.140625" style="66" customWidth="1"/>
    <col min="10747" max="10747" width="0" style="66" hidden="1" customWidth="1"/>
    <col min="10748" max="10748" width="17.140625" style="66" customWidth="1"/>
    <col min="10749" max="10751" width="0" style="66" hidden="1" customWidth="1"/>
    <col min="10752" max="10752" width="22.85546875" style="66" customWidth="1"/>
    <col min="10753" max="10995" width="8.5703125" style="66"/>
    <col min="10996" max="10996" width="12.85546875" style="66" customWidth="1"/>
    <col min="10997" max="10997" width="0" style="66" hidden="1" customWidth="1"/>
    <col min="10998" max="10998" width="51.42578125" style="66" customWidth="1"/>
    <col min="10999" max="10999" width="12.140625" style="66" customWidth="1"/>
    <col min="11000" max="11000" width="0" style="66" hidden="1" customWidth="1"/>
    <col min="11001" max="11001" width="10.5703125" style="66" customWidth="1"/>
    <col min="11002" max="11002" width="10.140625" style="66" customWidth="1"/>
    <col min="11003" max="11003" width="0" style="66" hidden="1" customWidth="1"/>
    <col min="11004" max="11004" width="17.140625" style="66" customWidth="1"/>
    <col min="11005" max="11007" width="0" style="66" hidden="1" customWidth="1"/>
    <col min="11008" max="11008" width="22.85546875" style="66" customWidth="1"/>
    <col min="11009" max="11251" width="8.5703125" style="66"/>
    <col min="11252" max="11252" width="12.85546875" style="66" customWidth="1"/>
    <col min="11253" max="11253" width="0" style="66" hidden="1" customWidth="1"/>
    <col min="11254" max="11254" width="51.42578125" style="66" customWidth="1"/>
    <col min="11255" max="11255" width="12.140625" style="66" customWidth="1"/>
    <col min="11256" max="11256" width="0" style="66" hidden="1" customWidth="1"/>
    <col min="11257" max="11257" width="10.5703125" style="66" customWidth="1"/>
    <col min="11258" max="11258" width="10.140625" style="66" customWidth="1"/>
    <col min="11259" max="11259" width="0" style="66" hidden="1" customWidth="1"/>
    <col min="11260" max="11260" width="17.140625" style="66" customWidth="1"/>
    <col min="11261" max="11263" width="0" style="66" hidden="1" customWidth="1"/>
    <col min="11264" max="11264" width="22.85546875" style="66" customWidth="1"/>
    <col min="11265" max="11507" width="8.5703125" style="66"/>
    <col min="11508" max="11508" width="12.85546875" style="66" customWidth="1"/>
    <col min="11509" max="11509" width="0" style="66" hidden="1" customWidth="1"/>
    <col min="11510" max="11510" width="51.42578125" style="66" customWidth="1"/>
    <col min="11511" max="11511" width="12.140625" style="66" customWidth="1"/>
    <col min="11512" max="11512" width="0" style="66" hidden="1" customWidth="1"/>
    <col min="11513" max="11513" width="10.5703125" style="66" customWidth="1"/>
    <col min="11514" max="11514" width="10.140625" style="66" customWidth="1"/>
    <col min="11515" max="11515" width="0" style="66" hidden="1" customWidth="1"/>
    <col min="11516" max="11516" width="17.140625" style="66" customWidth="1"/>
    <col min="11517" max="11519" width="0" style="66" hidden="1" customWidth="1"/>
    <col min="11520" max="11520" width="22.85546875" style="66" customWidth="1"/>
    <col min="11521" max="11763" width="8.5703125" style="66"/>
    <col min="11764" max="11764" width="12.85546875" style="66" customWidth="1"/>
    <col min="11765" max="11765" width="0" style="66" hidden="1" customWidth="1"/>
    <col min="11766" max="11766" width="51.42578125" style="66" customWidth="1"/>
    <col min="11767" max="11767" width="12.140625" style="66" customWidth="1"/>
    <col min="11768" max="11768" width="0" style="66" hidden="1" customWidth="1"/>
    <col min="11769" max="11769" width="10.5703125" style="66" customWidth="1"/>
    <col min="11770" max="11770" width="10.140625" style="66" customWidth="1"/>
    <col min="11771" max="11771" width="0" style="66" hidden="1" customWidth="1"/>
    <col min="11772" max="11772" width="17.140625" style="66" customWidth="1"/>
    <col min="11773" max="11775" width="0" style="66" hidden="1" customWidth="1"/>
    <col min="11776" max="11776" width="22.85546875" style="66" customWidth="1"/>
    <col min="11777" max="12019" width="8.5703125" style="66"/>
    <col min="12020" max="12020" width="12.85546875" style="66" customWidth="1"/>
    <col min="12021" max="12021" width="0" style="66" hidden="1" customWidth="1"/>
    <col min="12022" max="12022" width="51.42578125" style="66" customWidth="1"/>
    <col min="12023" max="12023" width="12.140625" style="66" customWidth="1"/>
    <col min="12024" max="12024" width="0" style="66" hidden="1" customWidth="1"/>
    <col min="12025" max="12025" width="10.5703125" style="66" customWidth="1"/>
    <col min="12026" max="12026" width="10.140625" style="66" customWidth="1"/>
    <col min="12027" max="12027" width="0" style="66" hidden="1" customWidth="1"/>
    <col min="12028" max="12028" width="17.140625" style="66" customWidth="1"/>
    <col min="12029" max="12031" width="0" style="66" hidden="1" customWidth="1"/>
    <col min="12032" max="12032" width="22.85546875" style="66" customWidth="1"/>
    <col min="12033" max="12275" width="8.5703125" style="66"/>
    <col min="12276" max="12276" width="12.85546875" style="66" customWidth="1"/>
    <col min="12277" max="12277" width="0" style="66" hidden="1" customWidth="1"/>
    <col min="12278" max="12278" width="51.42578125" style="66" customWidth="1"/>
    <col min="12279" max="12279" width="12.140625" style="66" customWidth="1"/>
    <col min="12280" max="12280" width="0" style="66" hidden="1" customWidth="1"/>
    <col min="12281" max="12281" width="10.5703125" style="66" customWidth="1"/>
    <col min="12282" max="12282" width="10.140625" style="66" customWidth="1"/>
    <col min="12283" max="12283" width="0" style="66" hidden="1" customWidth="1"/>
    <col min="12284" max="12284" width="17.140625" style="66" customWidth="1"/>
    <col min="12285" max="12287" width="0" style="66" hidden="1" customWidth="1"/>
    <col min="12288" max="12288" width="22.85546875" style="66" customWidth="1"/>
    <col min="12289" max="12531" width="8.5703125" style="66"/>
    <col min="12532" max="12532" width="12.85546875" style="66" customWidth="1"/>
    <col min="12533" max="12533" width="0" style="66" hidden="1" customWidth="1"/>
    <col min="12534" max="12534" width="51.42578125" style="66" customWidth="1"/>
    <col min="12535" max="12535" width="12.140625" style="66" customWidth="1"/>
    <col min="12536" max="12536" width="0" style="66" hidden="1" customWidth="1"/>
    <col min="12537" max="12537" width="10.5703125" style="66" customWidth="1"/>
    <col min="12538" max="12538" width="10.140625" style="66" customWidth="1"/>
    <col min="12539" max="12539" width="0" style="66" hidden="1" customWidth="1"/>
    <col min="12540" max="12540" width="17.140625" style="66" customWidth="1"/>
    <col min="12541" max="12543" width="0" style="66" hidden="1" customWidth="1"/>
    <col min="12544" max="12544" width="22.85546875" style="66" customWidth="1"/>
    <col min="12545" max="12787" width="8.5703125" style="66"/>
    <col min="12788" max="12788" width="12.85546875" style="66" customWidth="1"/>
    <col min="12789" max="12789" width="0" style="66" hidden="1" customWidth="1"/>
    <col min="12790" max="12790" width="51.42578125" style="66" customWidth="1"/>
    <col min="12791" max="12791" width="12.140625" style="66" customWidth="1"/>
    <col min="12792" max="12792" width="0" style="66" hidden="1" customWidth="1"/>
    <col min="12793" max="12793" width="10.5703125" style="66" customWidth="1"/>
    <col min="12794" max="12794" width="10.140625" style="66" customWidth="1"/>
    <col min="12795" max="12795" width="0" style="66" hidden="1" customWidth="1"/>
    <col min="12796" max="12796" width="17.140625" style="66" customWidth="1"/>
    <col min="12797" max="12799" width="0" style="66" hidden="1" customWidth="1"/>
    <col min="12800" max="12800" width="22.85546875" style="66" customWidth="1"/>
    <col min="12801" max="13043" width="8.5703125" style="66"/>
    <col min="13044" max="13044" width="12.85546875" style="66" customWidth="1"/>
    <col min="13045" max="13045" width="0" style="66" hidden="1" customWidth="1"/>
    <col min="13046" max="13046" width="51.42578125" style="66" customWidth="1"/>
    <col min="13047" max="13047" width="12.140625" style="66" customWidth="1"/>
    <col min="13048" max="13048" width="0" style="66" hidden="1" customWidth="1"/>
    <col min="13049" max="13049" width="10.5703125" style="66" customWidth="1"/>
    <col min="13050" max="13050" width="10.140625" style="66" customWidth="1"/>
    <col min="13051" max="13051" width="0" style="66" hidden="1" customWidth="1"/>
    <col min="13052" max="13052" width="17.140625" style="66" customWidth="1"/>
    <col min="13053" max="13055" width="0" style="66" hidden="1" customWidth="1"/>
    <col min="13056" max="13056" width="22.85546875" style="66" customWidth="1"/>
    <col min="13057" max="13299" width="8.5703125" style="66"/>
    <col min="13300" max="13300" width="12.85546875" style="66" customWidth="1"/>
    <col min="13301" max="13301" width="0" style="66" hidden="1" customWidth="1"/>
    <col min="13302" max="13302" width="51.42578125" style="66" customWidth="1"/>
    <col min="13303" max="13303" width="12.140625" style="66" customWidth="1"/>
    <col min="13304" max="13304" width="0" style="66" hidden="1" customWidth="1"/>
    <col min="13305" max="13305" width="10.5703125" style="66" customWidth="1"/>
    <col min="13306" max="13306" width="10.140625" style="66" customWidth="1"/>
    <col min="13307" max="13307" width="0" style="66" hidden="1" customWidth="1"/>
    <col min="13308" max="13308" width="17.140625" style="66" customWidth="1"/>
    <col min="13309" max="13311" width="0" style="66" hidden="1" customWidth="1"/>
    <col min="13312" max="13312" width="22.85546875" style="66" customWidth="1"/>
    <col min="13313" max="13555" width="8.5703125" style="66"/>
    <col min="13556" max="13556" width="12.85546875" style="66" customWidth="1"/>
    <col min="13557" max="13557" width="0" style="66" hidden="1" customWidth="1"/>
    <col min="13558" max="13558" width="51.42578125" style="66" customWidth="1"/>
    <col min="13559" max="13559" width="12.140625" style="66" customWidth="1"/>
    <col min="13560" max="13560" width="0" style="66" hidden="1" customWidth="1"/>
    <col min="13561" max="13561" width="10.5703125" style="66" customWidth="1"/>
    <col min="13562" max="13562" width="10.140625" style="66" customWidth="1"/>
    <col min="13563" max="13563" width="0" style="66" hidden="1" customWidth="1"/>
    <col min="13564" max="13564" width="17.140625" style="66" customWidth="1"/>
    <col min="13565" max="13567" width="0" style="66" hidden="1" customWidth="1"/>
    <col min="13568" max="13568" width="22.85546875" style="66" customWidth="1"/>
    <col min="13569" max="13811" width="8.5703125" style="66"/>
    <col min="13812" max="13812" width="12.85546875" style="66" customWidth="1"/>
    <col min="13813" max="13813" width="0" style="66" hidden="1" customWidth="1"/>
    <col min="13814" max="13814" width="51.42578125" style="66" customWidth="1"/>
    <col min="13815" max="13815" width="12.140625" style="66" customWidth="1"/>
    <col min="13816" max="13816" width="0" style="66" hidden="1" customWidth="1"/>
    <col min="13817" max="13817" width="10.5703125" style="66" customWidth="1"/>
    <col min="13818" max="13818" width="10.140625" style="66" customWidth="1"/>
    <col min="13819" max="13819" width="0" style="66" hidden="1" customWidth="1"/>
    <col min="13820" max="13820" width="17.140625" style="66" customWidth="1"/>
    <col min="13821" max="13823" width="0" style="66" hidden="1" customWidth="1"/>
    <col min="13824" max="13824" width="22.85546875" style="66" customWidth="1"/>
    <col min="13825" max="14067" width="8.5703125" style="66"/>
    <col min="14068" max="14068" width="12.85546875" style="66" customWidth="1"/>
    <col min="14069" max="14069" width="0" style="66" hidden="1" customWidth="1"/>
    <col min="14070" max="14070" width="51.42578125" style="66" customWidth="1"/>
    <col min="14071" max="14071" width="12.140625" style="66" customWidth="1"/>
    <col min="14072" max="14072" width="0" style="66" hidden="1" customWidth="1"/>
    <col min="14073" max="14073" width="10.5703125" style="66" customWidth="1"/>
    <col min="14074" max="14074" width="10.140625" style="66" customWidth="1"/>
    <col min="14075" max="14075" width="0" style="66" hidden="1" customWidth="1"/>
    <col min="14076" max="14076" width="17.140625" style="66" customWidth="1"/>
    <col min="14077" max="14079" width="0" style="66" hidden="1" customWidth="1"/>
    <col min="14080" max="14080" width="22.85546875" style="66" customWidth="1"/>
    <col min="14081" max="14323" width="8.5703125" style="66"/>
    <col min="14324" max="14324" width="12.85546875" style="66" customWidth="1"/>
    <col min="14325" max="14325" width="0" style="66" hidden="1" customWidth="1"/>
    <col min="14326" max="14326" width="51.42578125" style="66" customWidth="1"/>
    <col min="14327" max="14327" width="12.140625" style="66" customWidth="1"/>
    <col min="14328" max="14328" width="0" style="66" hidden="1" customWidth="1"/>
    <col min="14329" max="14329" width="10.5703125" style="66" customWidth="1"/>
    <col min="14330" max="14330" width="10.140625" style="66" customWidth="1"/>
    <col min="14331" max="14331" width="0" style="66" hidden="1" customWidth="1"/>
    <col min="14332" max="14332" width="17.140625" style="66" customWidth="1"/>
    <col min="14333" max="14335" width="0" style="66" hidden="1" customWidth="1"/>
    <col min="14336" max="14336" width="22.85546875" style="66" customWidth="1"/>
    <col min="14337" max="14579" width="8.5703125" style="66"/>
    <col min="14580" max="14580" width="12.85546875" style="66" customWidth="1"/>
    <col min="14581" max="14581" width="0" style="66" hidden="1" customWidth="1"/>
    <col min="14582" max="14582" width="51.42578125" style="66" customWidth="1"/>
    <col min="14583" max="14583" width="12.140625" style="66" customWidth="1"/>
    <col min="14584" max="14584" width="0" style="66" hidden="1" customWidth="1"/>
    <col min="14585" max="14585" width="10.5703125" style="66" customWidth="1"/>
    <col min="14586" max="14586" width="10.140625" style="66" customWidth="1"/>
    <col min="14587" max="14587" width="0" style="66" hidden="1" customWidth="1"/>
    <col min="14588" max="14588" width="17.140625" style="66" customWidth="1"/>
    <col min="14589" max="14591" width="0" style="66" hidden="1" customWidth="1"/>
    <col min="14592" max="14592" width="22.85546875" style="66" customWidth="1"/>
    <col min="14593" max="14835" width="8.5703125" style="66"/>
    <col min="14836" max="14836" width="12.85546875" style="66" customWidth="1"/>
    <col min="14837" max="14837" width="0" style="66" hidden="1" customWidth="1"/>
    <col min="14838" max="14838" width="51.42578125" style="66" customWidth="1"/>
    <col min="14839" max="14839" width="12.140625" style="66" customWidth="1"/>
    <col min="14840" max="14840" width="0" style="66" hidden="1" customWidth="1"/>
    <col min="14841" max="14841" width="10.5703125" style="66" customWidth="1"/>
    <col min="14842" max="14842" width="10.140625" style="66" customWidth="1"/>
    <col min="14843" max="14843" width="0" style="66" hidden="1" customWidth="1"/>
    <col min="14844" max="14844" width="17.140625" style="66" customWidth="1"/>
    <col min="14845" max="14847" width="0" style="66" hidden="1" customWidth="1"/>
    <col min="14848" max="14848" width="22.85546875" style="66" customWidth="1"/>
    <col min="14849" max="15091" width="8.5703125" style="66"/>
    <col min="15092" max="15092" width="12.85546875" style="66" customWidth="1"/>
    <col min="15093" max="15093" width="0" style="66" hidden="1" customWidth="1"/>
    <col min="15094" max="15094" width="51.42578125" style="66" customWidth="1"/>
    <col min="15095" max="15095" width="12.140625" style="66" customWidth="1"/>
    <col min="15096" max="15096" width="0" style="66" hidden="1" customWidth="1"/>
    <col min="15097" max="15097" width="10.5703125" style="66" customWidth="1"/>
    <col min="15098" max="15098" width="10.140625" style="66" customWidth="1"/>
    <col min="15099" max="15099" width="0" style="66" hidden="1" customWidth="1"/>
    <col min="15100" max="15100" width="17.140625" style="66" customWidth="1"/>
    <col min="15101" max="15103" width="0" style="66" hidden="1" customWidth="1"/>
    <col min="15104" max="15104" width="22.85546875" style="66" customWidth="1"/>
    <col min="15105" max="15347" width="8.5703125" style="66"/>
    <col min="15348" max="15348" width="12.85546875" style="66" customWidth="1"/>
    <col min="15349" max="15349" width="0" style="66" hidden="1" customWidth="1"/>
    <col min="15350" max="15350" width="51.42578125" style="66" customWidth="1"/>
    <col min="15351" max="15351" width="12.140625" style="66" customWidth="1"/>
    <col min="15352" max="15352" width="0" style="66" hidden="1" customWidth="1"/>
    <col min="15353" max="15353" width="10.5703125" style="66" customWidth="1"/>
    <col min="15354" max="15354" width="10.140625" style="66" customWidth="1"/>
    <col min="15355" max="15355" width="0" style="66" hidden="1" customWidth="1"/>
    <col min="15356" max="15356" width="17.140625" style="66" customWidth="1"/>
    <col min="15357" max="15359" width="0" style="66" hidden="1" customWidth="1"/>
    <col min="15360" max="15360" width="22.85546875" style="66" customWidth="1"/>
    <col min="15361" max="15603" width="8.5703125" style="66"/>
    <col min="15604" max="15604" width="12.85546875" style="66" customWidth="1"/>
    <col min="15605" max="15605" width="0" style="66" hidden="1" customWidth="1"/>
    <col min="15606" max="15606" width="51.42578125" style="66" customWidth="1"/>
    <col min="15607" max="15607" width="12.140625" style="66" customWidth="1"/>
    <col min="15608" max="15608" width="0" style="66" hidden="1" customWidth="1"/>
    <col min="15609" max="15609" width="10.5703125" style="66" customWidth="1"/>
    <col min="15610" max="15610" width="10.140625" style="66" customWidth="1"/>
    <col min="15611" max="15611" width="0" style="66" hidden="1" customWidth="1"/>
    <col min="15612" max="15612" width="17.140625" style="66" customWidth="1"/>
    <col min="15613" max="15615" width="0" style="66" hidden="1" customWidth="1"/>
    <col min="15616" max="15616" width="22.85546875" style="66" customWidth="1"/>
    <col min="15617" max="15859" width="8.5703125" style="66"/>
    <col min="15860" max="15860" width="12.85546875" style="66" customWidth="1"/>
    <col min="15861" max="15861" width="0" style="66" hidden="1" customWidth="1"/>
    <col min="15862" max="15862" width="51.42578125" style="66" customWidth="1"/>
    <col min="15863" max="15863" width="12.140625" style="66" customWidth="1"/>
    <col min="15864" max="15864" width="0" style="66" hidden="1" customWidth="1"/>
    <col min="15865" max="15865" width="10.5703125" style="66" customWidth="1"/>
    <col min="15866" max="15866" width="10.140625" style="66" customWidth="1"/>
    <col min="15867" max="15867" width="0" style="66" hidden="1" customWidth="1"/>
    <col min="15868" max="15868" width="17.140625" style="66" customWidth="1"/>
    <col min="15869" max="15871" width="0" style="66" hidden="1" customWidth="1"/>
    <col min="15872" max="15872" width="22.85546875" style="66" customWidth="1"/>
    <col min="15873" max="16115" width="8.5703125" style="66"/>
    <col min="16116" max="16116" width="12.85546875" style="66" customWidth="1"/>
    <col min="16117" max="16117" width="0" style="66" hidden="1" customWidth="1"/>
    <col min="16118" max="16118" width="51.42578125" style="66" customWidth="1"/>
    <col min="16119" max="16119" width="12.140625" style="66" customWidth="1"/>
    <col min="16120" max="16120" width="0" style="66" hidden="1" customWidth="1"/>
    <col min="16121" max="16121" width="10.5703125" style="66" customWidth="1"/>
    <col min="16122" max="16122" width="10.140625" style="66" customWidth="1"/>
    <col min="16123" max="16123" width="0" style="66" hidden="1" customWidth="1"/>
    <col min="16124" max="16124" width="17.140625" style="66" customWidth="1"/>
    <col min="16125" max="16127" width="0" style="66" hidden="1" customWidth="1"/>
    <col min="16128" max="16128" width="22.85546875" style="66" customWidth="1"/>
    <col min="16129" max="16384" width="8.5703125" style="66"/>
  </cols>
  <sheetData>
    <row r="1" spans="1:38" ht="36.75" customHeight="1" thickBot="1" x14ac:dyDescent="0.3">
      <c r="A1" s="237" t="s">
        <v>10</v>
      </c>
      <c r="B1" s="237"/>
      <c r="C1" s="237"/>
      <c r="D1" s="237"/>
      <c r="E1" s="237"/>
      <c r="F1" s="237"/>
      <c r="G1" s="237"/>
      <c r="H1" s="237"/>
      <c r="I1" s="237"/>
      <c r="J1" s="60"/>
      <c r="K1" s="60"/>
    </row>
    <row r="2" spans="1:38" s="76" customFormat="1" ht="48" thickBot="1" x14ac:dyDescent="0.3">
      <c r="A2" s="67" t="s">
        <v>28</v>
      </c>
      <c r="B2" s="238" t="s">
        <v>27</v>
      </c>
      <c r="C2" s="238"/>
      <c r="D2" s="68" t="s">
        <v>9</v>
      </c>
      <c r="E2" s="68" t="s">
        <v>16</v>
      </c>
      <c r="F2" s="68" t="s">
        <v>54</v>
      </c>
      <c r="G2" s="69" t="s">
        <v>100</v>
      </c>
      <c r="H2" s="69" t="s">
        <v>108</v>
      </c>
      <c r="I2" s="69" t="s">
        <v>97</v>
      </c>
      <c r="J2" s="69" t="s">
        <v>95</v>
      </c>
      <c r="K2" s="69" t="s">
        <v>107</v>
      </c>
      <c r="L2" s="69" t="s">
        <v>55</v>
      </c>
      <c r="M2" s="69" t="s">
        <v>46</v>
      </c>
      <c r="N2" s="70" t="s">
        <v>47</v>
      </c>
      <c r="O2" s="71" t="s">
        <v>173</v>
      </c>
      <c r="P2" s="72" t="s">
        <v>193</v>
      </c>
      <c r="Q2" s="73" t="s">
        <v>176</v>
      </c>
      <c r="R2" s="74" t="s">
        <v>172</v>
      </c>
      <c r="S2" s="74" t="s">
        <v>174</v>
      </c>
      <c r="T2" s="75"/>
      <c r="U2" s="75"/>
      <c r="V2" s="7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</row>
    <row r="3" spans="1:38" ht="35.1" customHeight="1" x14ac:dyDescent="0.25">
      <c r="A3" s="286" t="s">
        <v>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77"/>
      <c r="P3" s="77"/>
      <c r="Q3" s="78"/>
      <c r="R3" s="79"/>
      <c r="S3" s="79"/>
      <c r="T3" s="80"/>
      <c r="U3" s="81" t="s">
        <v>175</v>
      </c>
      <c r="V3" s="82"/>
    </row>
    <row r="4" spans="1:38" ht="30" customHeight="1" x14ac:dyDescent="0.25">
      <c r="A4" s="262" t="s">
        <v>20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77"/>
      <c r="P4" s="77"/>
      <c r="Q4" s="78"/>
      <c r="R4" s="79"/>
      <c r="S4" s="79"/>
      <c r="T4" s="80"/>
      <c r="U4" s="84">
        <v>0</v>
      </c>
      <c r="V4" s="80"/>
    </row>
    <row r="5" spans="1:38" s="96" customFormat="1" ht="24.95" customHeight="1" x14ac:dyDescent="0.25">
      <c r="A5" s="85" t="s">
        <v>53</v>
      </c>
      <c r="B5" s="86" t="s">
        <v>1</v>
      </c>
      <c r="C5" s="87">
        <v>15</v>
      </c>
      <c r="D5" s="88">
        <v>2028</v>
      </c>
      <c r="E5" s="89" t="s">
        <v>23</v>
      </c>
      <c r="F5" s="90"/>
      <c r="G5" s="88" t="s">
        <v>93</v>
      </c>
      <c r="H5" s="91" t="s">
        <v>109</v>
      </c>
      <c r="I5" s="91" t="s">
        <v>98</v>
      </c>
      <c r="J5" s="88"/>
      <c r="K5" s="88"/>
      <c r="L5" s="88" t="s">
        <v>11</v>
      </c>
      <c r="M5" s="92" t="s">
        <v>49</v>
      </c>
      <c r="N5" s="93" t="s">
        <v>48</v>
      </c>
      <c r="O5" s="77">
        <f>2*2</f>
        <v>4</v>
      </c>
      <c r="P5" s="94">
        <v>0</v>
      </c>
      <c r="Q5" s="242" t="s">
        <v>177</v>
      </c>
      <c r="R5" s="79">
        <f>U$4</f>
        <v>0</v>
      </c>
      <c r="S5" s="95">
        <f>O5*R5</f>
        <v>0</v>
      </c>
      <c r="T5" s="80"/>
      <c r="U5" s="81" t="s">
        <v>182</v>
      </c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1:38" s="96" customFormat="1" ht="47.25" x14ac:dyDescent="0.25">
      <c r="A6" s="85" t="s">
        <v>21</v>
      </c>
      <c r="B6" s="86" t="s">
        <v>1</v>
      </c>
      <c r="C6" s="97">
        <v>54</v>
      </c>
      <c r="D6" s="88">
        <v>2028</v>
      </c>
      <c r="E6" s="89" t="s">
        <v>24</v>
      </c>
      <c r="F6" s="90"/>
      <c r="G6" s="88" t="s">
        <v>93</v>
      </c>
      <c r="H6" s="91" t="s">
        <v>110</v>
      </c>
      <c r="I6" s="91" t="s">
        <v>105</v>
      </c>
      <c r="J6" s="88" t="s">
        <v>96</v>
      </c>
      <c r="K6" s="88"/>
      <c r="L6" s="88" t="s">
        <v>11</v>
      </c>
      <c r="M6" s="88">
        <v>1811</v>
      </c>
      <c r="N6" s="93" t="s">
        <v>50</v>
      </c>
      <c r="O6" s="77">
        <f>2*2</f>
        <v>4</v>
      </c>
      <c r="P6" s="94">
        <v>0</v>
      </c>
      <c r="Q6" s="244"/>
      <c r="R6" s="79">
        <f>U$4</f>
        <v>0</v>
      </c>
      <c r="S6" s="95">
        <f>O6*R6</f>
        <v>0</v>
      </c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</row>
    <row r="7" spans="1:38" ht="30" customHeight="1" thickBot="1" x14ac:dyDescent="0.3">
      <c r="A7" s="264" t="s">
        <v>13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2"/>
      <c r="O7" s="77"/>
      <c r="P7" s="77"/>
      <c r="Q7" s="78"/>
      <c r="R7" s="79"/>
      <c r="S7" s="79"/>
      <c r="T7" s="80"/>
      <c r="U7" s="99" t="s">
        <v>187</v>
      </c>
      <c r="V7" s="99" t="s">
        <v>188</v>
      </c>
    </row>
    <row r="8" spans="1:38" s="96" customFormat="1" ht="48" thickBot="1" x14ac:dyDescent="0.3">
      <c r="A8" s="85" t="s">
        <v>18</v>
      </c>
      <c r="B8" s="86" t="s">
        <v>1</v>
      </c>
      <c r="C8" s="97">
        <v>35.29</v>
      </c>
      <c r="D8" s="88">
        <v>2030</v>
      </c>
      <c r="E8" s="100" t="s">
        <v>23</v>
      </c>
      <c r="F8" s="90"/>
      <c r="G8" s="88" t="s">
        <v>93</v>
      </c>
      <c r="H8" s="91" t="s">
        <v>109</v>
      </c>
      <c r="I8" s="91" t="s">
        <v>98</v>
      </c>
      <c r="J8" s="88" t="s">
        <v>96</v>
      </c>
      <c r="K8" s="88"/>
      <c r="L8" s="88" t="s">
        <v>11</v>
      </c>
      <c r="M8" s="92" t="s">
        <v>49</v>
      </c>
      <c r="N8" s="93" t="s">
        <v>50</v>
      </c>
      <c r="O8" s="77">
        <f>2*1</f>
        <v>2</v>
      </c>
      <c r="P8" s="94">
        <v>0</v>
      </c>
      <c r="Q8" s="101" t="s">
        <v>178</v>
      </c>
      <c r="R8" s="79">
        <f>U$4</f>
        <v>0</v>
      </c>
      <c r="S8" s="79">
        <f>O8*R8</f>
        <v>0</v>
      </c>
      <c r="T8" s="80"/>
      <c r="U8" s="102" t="s">
        <v>194</v>
      </c>
      <c r="V8" s="102" t="s">
        <v>194</v>
      </c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</row>
    <row r="9" spans="1:38" ht="30" customHeight="1" x14ac:dyDescent="0.25">
      <c r="A9" s="264" t="s">
        <v>7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2"/>
      <c r="O9" s="77"/>
      <c r="P9" s="77"/>
      <c r="Q9" s="78"/>
      <c r="R9" s="79"/>
      <c r="S9" s="79"/>
      <c r="T9" s="80"/>
      <c r="U9" s="103">
        <v>0</v>
      </c>
      <c r="V9" s="103">
        <v>0</v>
      </c>
    </row>
    <row r="10" spans="1:38" ht="17.100000000000001" customHeight="1" thickBot="1" x14ac:dyDescent="0.3">
      <c r="A10" s="236" t="s">
        <v>57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104"/>
      <c r="N10" s="105"/>
      <c r="O10" s="77"/>
      <c r="P10" s="77"/>
      <c r="Q10" s="78"/>
      <c r="R10" s="79"/>
      <c r="S10" s="79"/>
      <c r="T10" s="80"/>
      <c r="U10" s="106" t="s">
        <v>183</v>
      </c>
      <c r="V10" s="106" t="s">
        <v>183</v>
      </c>
    </row>
    <row r="11" spans="1:38" ht="32.25" thickBot="1" x14ac:dyDescent="0.3">
      <c r="A11" s="107" t="s">
        <v>121</v>
      </c>
      <c r="B11" s="108" t="s">
        <v>1</v>
      </c>
      <c r="C11" s="109">
        <v>32.200000000000003</v>
      </c>
      <c r="D11" s="88">
        <v>2027</v>
      </c>
      <c r="E11" s="110" t="s">
        <v>24</v>
      </c>
      <c r="F11" s="90" t="s">
        <v>11</v>
      </c>
      <c r="G11" s="88"/>
      <c r="H11" s="91" t="s">
        <v>110</v>
      </c>
      <c r="I11" s="91" t="s">
        <v>103</v>
      </c>
      <c r="J11" s="88"/>
      <c r="K11" s="88"/>
      <c r="L11" s="91" t="s">
        <v>11</v>
      </c>
      <c r="M11" s="91">
        <v>1704</v>
      </c>
      <c r="N11" s="93" t="s">
        <v>51</v>
      </c>
      <c r="O11" s="77">
        <f>2*1</f>
        <v>2</v>
      </c>
      <c r="P11" s="94">
        <v>0</v>
      </c>
      <c r="Q11" s="242" t="s">
        <v>177</v>
      </c>
      <c r="R11" s="79">
        <f t="shared" ref="R11:R20" si="0">U$4</f>
        <v>0</v>
      </c>
      <c r="S11" s="79">
        <f>O11*R11</f>
        <v>0</v>
      </c>
      <c r="T11" s="111" t="s">
        <v>189</v>
      </c>
      <c r="U11" s="112">
        <v>12</v>
      </c>
      <c r="V11" s="112">
        <v>2</v>
      </c>
    </row>
    <row r="12" spans="1:38" ht="32.25" thickBot="1" x14ac:dyDescent="0.3">
      <c r="A12" s="107" t="s">
        <v>122</v>
      </c>
      <c r="B12" s="108" t="s">
        <v>1</v>
      </c>
      <c r="C12" s="109">
        <v>45</v>
      </c>
      <c r="D12" s="88">
        <v>2027</v>
      </c>
      <c r="E12" s="110" t="s">
        <v>24</v>
      </c>
      <c r="F12" s="90" t="s">
        <v>11</v>
      </c>
      <c r="G12" s="88"/>
      <c r="H12" s="91" t="s">
        <v>110</v>
      </c>
      <c r="I12" s="91" t="s">
        <v>103</v>
      </c>
      <c r="J12" s="88"/>
      <c r="K12" s="88"/>
      <c r="L12" s="91" t="s">
        <v>11</v>
      </c>
      <c r="M12" s="91">
        <v>1704</v>
      </c>
      <c r="N12" s="93" t="s">
        <v>51</v>
      </c>
      <c r="O12" s="77">
        <f>2*1</f>
        <v>2</v>
      </c>
      <c r="P12" s="94">
        <v>0</v>
      </c>
      <c r="Q12" s="243"/>
      <c r="R12" s="79">
        <f t="shared" si="0"/>
        <v>0</v>
      </c>
      <c r="S12" s="79">
        <f>O12*R12</f>
        <v>0</v>
      </c>
      <c r="T12" s="111" t="s">
        <v>190</v>
      </c>
      <c r="U12" s="112">
        <v>4</v>
      </c>
      <c r="V12" s="112">
        <v>0</v>
      </c>
    </row>
    <row r="13" spans="1:38" ht="32.25" thickBot="1" x14ac:dyDescent="0.3">
      <c r="A13" s="107" t="s">
        <v>114</v>
      </c>
      <c r="B13" s="108" t="s">
        <v>1</v>
      </c>
      <c r="C13" s="109">
        <v>8.1300000000000008</v>
      </c>
      <c r="D13" s="88">
        <v>2027</v>
      </c>
      <c r="E13" s="110" t="s">
        <v>24</v>
      </c>
      <c r="F13" s="90" t="s">
        <v>11</v>
      </c>
      <c r="G13" s="88"/>
      <c r="H13" s="91" t="s">
        <v>110</v>
      </c>
      <c r="I13" s="91" t="s">
        <v>103</v>
      </c>
      <c r="J13" s="88"/>
      <c r="K13" s="88"/>
      <c r="L13" s="91" t="s">
        <v>11</v>
      </c>
      <c r="M13" s="91">
        <v>1704</v>
      </c>
      <c r="N13" s="93" t="s">
        <v>51</v>
      </c>
      <c r="O13" s="245">
        <f>2*1</f>
        <v>2</v>
      </c>
      <c r="P13" s="247">
        <v>0</v>
      </c>
      <c r="Q13" s="243"/>
      <c r="R13" s="79">
        <f t="shared" si="0"/>
        <v>0</v>
      </c>
      <c r="S13" s="240">
        <f>O13*R13</f>
        <v>0</v>
      </c>
      <c r="T13" s="111" t="s">
        <v>191</v>
      </c>
      <c r="U13" s="112">
        <v>3</v>
      </c>
      <c r="V13" s="112">
        <v>1</v>
      </c>
    </row>
    <row r="14" spans="1:38" ht="32.25" thickBot="1" x14ac:dyDescent="0.3">
      <c r="A14" s="107" t="s">
        <v>115</v>
      </c>
      <c r="B14" s="108" t="s">
        <v>1</v>
      </c>
      <c r="C14" s="109">
        <v>27.3</v>
      </c>
      <c r="D14" s="88">
        <v>2026</v>
      </c>
      <c r="E14" s="110" t="s">
        <v>24</v>
      </c>
      <c r="F14" s="90" t="s">
        <v>11</v>
      </c>
      <c r="G14" s="88"/>
      <c r="H14" s="91" t="s">
        <v>110</v>
      </c>
      <c r="I14" s="91" t="s">
        <v>103</v>
      </c>
      <c r="J14" s="88"/>
      <c r="K14" s="88"/>
      <c r="L14" s="91" t="s">
        <v>11</v>
      </c>
      <c r="M14" s="91">
        <v>1704</v>
      </c>
      <c r="N14" s="93" t="s">
        <v>51</v>
      </c>
      <c r="O14" s="246"/>
      <c r="P14" s="248"/>
      <c r="Q14" s="243"/>
      <c r="R14" s="79">
        <f t="shared" si="0"/>
        <v>0</v>
      </c>
      <c r="S14" s="241"/>
      <c r="T14" s="80"/>
      <c r="U14" s="113">
        <f>(U11*U9)+(U9*U12)+(U9*U13)</f>
        <v>0</v>
      </c>
      <c r="V14" s="113">
        <f>(V11*V9)+(V9*V12)+(V9*V13)</f>
        <v>0</v>
      </c>
    </row>
    <row r="15" spans="1:38" ht="31.5" x14ac:dyDescent="0.25">
      <c r="A15" s="107" t="s">
        <v>116</v>
      </c>
      <c r="B15" s="108" t="s">
        <v>1</v>
      </c>
      <c r="C15" s="109">
        <v>44.9</v>
      </c>
      <c r="D15" s="88">
        <v>2026</v>
      </c>
      <c r="E15" s="110" t="s">
        <v>24</v>
      </c>
      <c r="F15" s="90" t="s">
        <v>11</v>
      </c>
      <c r="G15" s="88"/>
      <c r="H15" s="91" t="s">
        <v>110</v>
      </c>
      <c r="I15" s="91" t="s">
        <v>103</v>
      </c>
      <c r="J15" s="88"/>
      <c r="K15" s="88"/>
      <c r="L15" s="91" t="s">
        <v>11</v>
      </c>
      <c r="M15" s="91">
        <v>1704</v>
      </c>
      <c r="N15" s="93" t="s">
        <v>51</v>
      </c>
      <c r="O15" s="77">
        <f>2*2</f>
        <v>4</v>
      </c>
      <c r="P15" s="94">
        <v>0</v>
      </c>
      <c r="Q15" s="243"/>
      <c r="R15" s="79">
        <f t="shared" si="0"/>
        <v>0</v>
      </c>
      <c r="S15" s="79">
        <f t="shared" ref="S15:S20" si="1">O15*R15</f>
        <v>0</v>
      </c>
    </row>
    <row r="16" spans="1:38" ht="31.5" x14ac:dyDescent="0.25">
      <c r="A16" s="107" t="s">
        <v>117</v>
      </c>
      <c r="B16" s="108" t="s">
        <v>1</v>
      </c>
      <c r="C16" s="109">
        <v>30.5</v>
      </c>
      <c r="D16" s="88">
        <v>2027</v>
      </c>
      <c r="E16" s="110" t="s">
        <v>24</v>
      </c>
      <c r="F16" s="90" t="s">
        <v>11</v>
      </c>
      <c r="G16" s="88"/>
      <c r="H16" s="91" t="s">
        <v>110</v>
      </c>
      <c r="I16" s="91" t="s">
        <v>103</v>
      </c>
      <c r="J16" s="88"/>
      <c r="K16" s="88"/>
      <c r="L16" s="91" t="s">
        <v>11</v>
      </c>
      <c r="M16" s="91">
        <v>1704</v>
      </c>
      <c r="N16" s="93" t="s">
        <v>51</v>
      </c>
      <c r="O16" s="77">
        <f>2*0.5</f>
        <v>1</v>
      </c>
      <c r="P16" s="94">
        <v>0</v>
      </c>
      <c r="Q16" s="243"/>
      <c r="R16" s="79">
        <f t="shared" si="0"/>
        <v>0</v>
      </c>
      <c r="S16" s="79">
        <f t="shared" si="1"/>
        <v>0</v>
      </c>
    </row>
    <row r="17" spans="1:22" s="80" customFormat="1" ht="31.5" x14ac:dyDescent="0.25">
      <c r="A17" s="114" t="s">
        <v>155</v>
      </c>
      <c r="B17" s="115" t="s">
        <v>1</v>
      </c>
      <c r="C17" s="116">
        <v>95</v>
      </c>
      <c r="D17" s="92"/>
      <c r="E17" s="117"/>
      <c r="F17" s="118" t="s">
        <v>11</v>
      </c>
      <c r="G17" s="92"/>
      <c r="H17" s="119" t="s">
        <v>110</v>
      </c>
      <c r="I17" s="119" t="s">
        <v>103</v>
      </c>
      <c r="J17" s="92"/>
      <c r="K17" s="92"/>
      <c r="L17" s="119"/>
      <c r="M17" s="119"/>
      <c r="N17" s="120"/>
      <c r="O17" s="77">
        <f>1.5*2</f>
        <v>3</v>
      </c>
      <c r="P17" s="94">
        <v>0</v>
      </c>
      <c r="Q17" s="244"/>
      <c r="R17" s="79">
        <f t="shared" si="0"/>
        <v>0</v>
      </c>
      <c r="S17" s="79">
        <f t="shared" si="1"/>
        <v>0</v>
      </c>
    </row>
    <row r="18" spans="1:22" ht="31.5" x14ac:dyDescent="0.25">
      <c r="A18" s="107" t="s">
        <v>118</v>
      </c>
      <c r="B18" s="108" t="s">
        <v>1</v>
      </c>
      <c r="C18" s="109">
        <v>14.2</v>
      </c>
      <c r="D18" s="88">
        <v>2027</v>
      </c>
      <c r="E18" s="110" t="s">
        <v>56</v>
      </c>
      <c r="F18" s="90"/>
      <c r="G18" s="88" t="s">
        <v>93</v>
      </c>
      <c r="H18" s="91" t="s">
        <v>109</v>
      </c>
      <c r="I18" s="91" t="s">
        <v>101</v>
      </c>
      <c r="J18" s="88"/>
      <c r="K18" s="88"/>
      <c r="L18" s="91" t="s">
        <v>11</v>
      </c>
      <c r="M18" s="91">
        <v>1704</v>
      </c>
      <c r="N18" s="93" t="s">
        <v>51</v>
      </c>
      <c r="O18" s="77">
        <f>2*1</f>
        <v>2</v>
      </c>
      <c r="P18" s="94">
        <v>0</v>
      </c>
      <c r="Q18" s="242" t="s">
        <v>180</v>
      </c>
      <c r="R18" s="79">
        <f t="shared" si="0"/>
        <v>0</v>
      </c>
      <c r="S18" s="79">
        <f t="shared" si="1"/>
        <v>0</v>
      </c>
    </row>
    <row r="19" spans="1:22" ht="31.5" x14ac:dyDescent="0.25">
      <c r="A19" s="107" t="s">
        <v>119</v>
      </c>
      <c r="B19" s="108" t="s">
        <v>1</v>
      </c>
      <c r="C19" s="109">
        <v>24.3</v>
      </c>
      <c r="D19" s="88">
        <v>2027</v>
      </c>
      <c r="E19" s="110" t="s">
        <v>56</v>
      </c>
      <c r="F19" s="90"/>
      <c r="G19" s="88" t="s">
        <v>93</v>
      </c>
      <c r="H19" s="91" t="s">
        <v>109</v>
      </c>
      <c r="I19" s="91" t="s">
        <v>101</v>
      </c>
      <c r="J19" s="88"/>
      <c r="K19" s="88"/>
      <c r="L19" s="91" t="s">
        <v>11</v>
      </c>
      <c r="M19" s="91">
        <v>1704</v>
      </c>
      <c r="N19" s="93" t="s">
        <v>51</v>
      </c>
      <c r="O19" s="77">
        <f>2*1</f>
        <v>2</v>
      </c>
      <c r="P19" s="94">
        <v>0</v>
      </c>
      <c r="Q19" s="243"/>
      <c r="R19" s="79">
        <f t="shared" si="0"/>
        <v>0</v>
      </c>
      <c r="S19" s="79">
        <f t="shared" si="1"/>
        <v>0</v>
      </c>
    </row>
    <row r="20" spans="1:22" s="80" customFormat="1" ht="31.5" x14ac:dyDescent="0.25">
      <c r="A20" s="114" t="s">
        <v>120</v>
      </c>
      <c r="B20" s="115" t="s">
        <v>1</v>
      </c>
      <c r="C20" s="116">
        <v>15.9</v>
      </c>
      <c r="D20" s="92"/>
      <c r="E20" s="117" t="s">
        <v>156</v>
      </c>
      <c r="F20" s="118"/>
      <c r="G20" s="92" t="s">
        <v>93</v>
      </c>
      <c r="H20" s="119" t="s">
        <v>109</v>
      </c>
      <c r="I20" s="119" t="s">
        <v>101</v>
      </c>
      <c r="J20" s="92"/>
      <c r="K20" s="92"/>
      <c r="L20" s="119" t="s">
        <v>11</v>
      </c>
      <c r="M20" s="119">
        <v>1704</v>
      </c>
      <c r="N20" s="120" t="s">
        <v>51</v>
      </c>
      <c r="O20" s="77">
        <f>2*1</f>
        <v>2</v>
      </c>
      <c r="P20" s="94">
        <v>0</v>
      </c>
      <c r="Q20" s="244"/>
      <c r="R20" s="79">
        <f t="shared" si="0"/>
        <v>0</v>
      </c>
      <c r="S20" s="79">
        <f t="shared" si="1"/>
        <v>0</v>
      </c>
    </row>
    <row r="21" spans="1:22" ht="21" customHeight="1" x14ac:dyDescent="0.25">
      <c r="A21" s="236" t="s">
        <v>58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104"/>
      <c r="N21" s="105"/>
      <c r="O21" s="77"/>
      <c r="P21" s="77"/>
      <c r="Q21" s="78"/>
      <c r="R21" s="79"/>
      <c r="S21" s="79"/>
    </row>
    <row r="22" spans="1:22" s="80" customFormat="1" ht="31.5" x14ac:dyDescent="0.25">
      <c r="A22" s="114" t="s">
        <v>111</v>
      </c>
      <c r="B22" s="104" t="s">
        <v>1</v>
      </c>
      <c r="C22" s="116">
        <v>7.3</v>
      </c>
      <c r="D22" s="92"/>
      <c r="E22" s="121" t="s">
        <v>33</v>
      </c>
      <c r="F22" s="118" t="s">
        <v>11</v>
      </c>
      <c r="G22" s="92"/>
      <c r="H22" s="119" t="s">
        <v>110</v>
      </c>
      <c r="I22" s="119" t="s">
        <v>101</v>
      </c>
      <c r="J22" s="92"/>
      <c r="K22" s="92"/>
      <c r="L22" s="92" t="s">
        <v>11</v>
      </c>
      <c r="M22" s="119"/>
      <c r="N22" s="120"/>
      <c r="O22" s="77">
        <f>2*1</f>
        <v>2</v>
      </c>
      <c r="P22" s="94">
        <v>0</v>
      </c>
      <c r="Q22" s="242" t="s">
        <v>180</v>
      </c>
      <c r="R22" s="79">
        <f>U$4</f>
        <v>0</v>
      </c>
      <c r="S22" s="79">
        <f>O22*R22</f>
        <v>0</v>
      </c>
    </row>
    <row r="23" spans="1:22" ht="31.5" x14ac:dyDescent="0.25">
      <c r="A23" s="107" t="s">
        <v>113</v>
      </c>
      <c r="B23" s="108" t="s">
        <v>1</v>
      </c>
      <c r="C23" s="109">
        <v>13.5</v>
      </c>
      <c r="D23" s="88">
        <v>2027</v>
      </c>
      <c r="E23" s="110" t="s">
        <v>56</v>
      </c>
      <c r="F23" s="90" t="s">
        <v>11</v>
      </c>
      <c r="G23" s="88"/>
      <c r="H23" s="91" t="s">
        <v>109</v>
      </c>
      <c r="I23" s="91" t="s">
        <v>101</v>
      </c>
      <c r="J23" s="88"/>
      <c r="K23" s="88"/>
      <c r="L23" s="91" t="s">
        <v>11</v>
      </c>
      <c r="M23" s="91">
        <v>1704</v>
      </c>
      <c r="N23" s="93" t="s">
        <v>51</v>
      </c>
      <c r="O23" s="77">
        <f>2*1</f>
        <v>2</v>
      </c>
      <c r="P23" s="94">
        <v>0</v>
      </c>
      <c r="Q23" s="243"/>
      <c r="R23" s="79">
        <f>U$4</f>
        <v>0</v>
      </c>
      <c r="S23" s="79">
        <f>O23*R23</f>
        <v>0</v>
      </c>
    </row>
    <row r="24" spans="1:22" ht="17.100000000000001" customHeight="1" x14ac:dyDescent="0.25">
      <c r="A24" s="236" t="s">
        <v>59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104"/>
      <c r="N24" s="105"/>
      <c r="O24" s="77"/>
      <c r="P24" s="77"/>
      <c r="Q24" s="243"/>
      <c r="R24" s="79"/>
      <c r="S24" s="79"/>
    </row>
    <row r="25" spans="1:22" ht="31.5" x14ac:dyDescent="0.25">
      <c r="A25" s="107" t="s">
        <v>112</v>
      </c>
      <c r="B25" s="108" t="s">
        <v>1</v>
      </c>
      <c r="C25" s="109">
        <v>13.11</v>
      </c>
      <c r="D25" s="88">
        <v>2027</v>
      </c>
      <c r="E25" s="110" t="s">
        <v>56</v>
      </c>
      <c r="F25" s="90"/>
      <c r="G25" s="88" t="s">
        <v>93</v>
      </c>
      <c r="H25" s="91" t="s">
        <v>109</v>
      </c>
      <c r="I25" s="91" t="s">
        <v>101</v>
      </c>
      <c r="J25" s="88"/>
      <c r="K25" s="88"/>
      <c r="L25" s="91" t="s">
        <v>11</v>
      </c>
      <c r="M25" s="91">
        <v>1704</v>
      </c>
      <c r="N25" s="93" t="s">
        <v>51</v>
      </c>
      <c r="O25" s="77">
        <f>2*1</f>
        <v>2</v>
      </c>
      <c r="P25" s="94">
        <v>0</v>
      </c>
      <c r="Q25" s="244"/>
      <c r="R25" s="79">
        <f>U$4</f>
        <v>0</v>
      </c>
      <c r="S25" s="79">
        <f>O25*R25</f>
        <v>0</v>
      </c>
    </row>
    <row r="26" spans="1:22" ht="17.100000000000001" customHeight="1" x14ac:dyDescent="0.25">
      <c r="A26" s="236" t="s">
        <v>60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104"/>
      <c r="N26" s="105"/>
      <c r="O26" s="77"/>
      <c r="P26" s="77"/>
      <c r="Q26" s="78"/>
      <c r="R26" s="79"/>
      <c r="S26" s="79"/>
      <c r="T26" s="80"/>
      <c r="U26" s="80"/>
      <c r="V26" s="80"/>
    </row>
    <row r="27" spans="1:22" ht="16.5" customHeight="1" x14ac:dyDescent="0.25">
      <c r="A27" s="122" t="s">
        <v>64</v>
      </c>
      <c r="B27" s="123" t="s">
        <v>1</v>
      </c>
      <c r="C27" s="124"/>
      <c r="D27" s="125" t="s">
        <v>150</v>
      </c>
      <c r="E27" s="126"/>
      <c r="F27" s="127"/>
      <c r="G27" s="92" t="s">
        <v>93</v>
      </c>
      <c r="H27" s="119" t="s">
        <v>109</v>
      </c>
      <c r="I27" s="119" t="s">
        <v>99</v>
      </c>
      <c r="J27" s="92" t="s">
        <v>96</v>
      </c>
      <c r="K27" s="92"/>
      <c r="L27" s="92" t="s">
        <v>11</v>
      </c>
      <c r="M27" s="92"/>
      <c r="N27" s="120"/>
      <c r="O27" s="77"/>
      <c r="P27" s="77"/>
      <c r="Q27" s="78"/>
      <c r="R27" s="79"/>
      <c r="S27" s="79"/>
      <c r="T27" s="80"/>
      <c r="U27" s="80"/>
      <c r="V27" s="80"/>
    </row>
    <row r="28" spans="1:22" ht="16.5" customHeight="1" x14ac:dyDescent="0.25">
      <c r="A28" s="122" t="s">
        <v>171</v>
      </c>
      <c r="B28" s="123" t="s">
        <v>1</v>
      </c>
      <c r="C28" s="124"/>
      <c r="D28" s="125" t="s">
        <v>150</v>
      </c>
      <c r="E28" s="126"/>
      <c r="F28" s="127"/>
      <c r="G28" s="88" t="s">
        <v>93</v>
      </c>
      <c r="H28" s="91" t="s">
        <v>109</v>
      </c>
      <c r="I28" s="91" t="s">
        <v>99</v>
      </c>
      <c r="J28" s="88" t="s">
        <v>96</v>
      </c>
      <c r="K28" s="88"/>
      <c r="L28" s="128"/>
      <c r="M28" s="88">
        <v>2206</v>
      </c>
      <c r="N28" s="93" t="s">
        <v>50</v>
      </c>
      <c r="O28" s="77"/>
      <c r="P28" s="77"/>
      <c r="Q28" s="78"/>
      <c r="R28" s="79"/>
      <c r="S28" s="79"/>
    </row>
    <row r="29" spans="1:22" ht="17.100000000000001" customHeight="1" x14ac:dyDescent="0.25">
      <c r="A29" s="236" t="s">
        <v>61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104"/>
      <c r="N29" s="105"/>
      <c r="O29" s="77"/>
      <c r="P29" s="77"/>
      <c r="Q29" s="78"/>
      <c r="R29" s="79"/>
      <c r="S29" s="79"/>
    </row>
    <row r="30" spans="1:22" ht="24.95" customHeight="1" x14ac:dyDescent="0.25">
      <c r="A30" s="129" t="s">
        <v>129</v>
      </c>
      <c r="B30" s="104" t="s">
        <v>1</v>
      </c>
      <c r="C30" s="130">
        <v>150.22</v>
      </c>
      <c r="D30" s="131"/>
      <c r="E30" s="121" t="s">
        <v>34</v>
      </c>
      <c r="F30" s="132" t="s">
        <v>11</v>
      </c>
      <c r="G30" s="92"/>
      <c r="H30" s="119" t="s">
        <v>110</v>
      </c>
      <c r="I30" s="119" t="s">
        <v>98</v>
      </c>
      <c r="J30" s="92" t="s">
        <v>96</v>
      </c>
      <c r="K30" s="92"/>
      <c r="L30" s="92" t="s">
        <v>11</v>
      </c>
      <c r="M30" s="92"/>
      <c r="N30" s="120"/>
      <c r="O30" s="77">
        <f>2*2</f>
        <v>4</v>
      </c>
      <c r="P30" s="94">
        <v>0</v>
      </c>
      <c r="Q30" s="242" t="s">
        <v>181</v>
      </c>
      <c r="R30" s="79">
        <f t="shared" ref="R30:R39" si="2">U$4</f>
        <v>0</v>
      </c>
      <c r="S30" s="79">
        <f t="shared" ref="S30:S38" si="3">O30*R30</f>
        <v>0</v>
      </c>
    </row>
    <row r="31" spans="1:22" ht="24.95" customHeight="1" x14ac:dyDescent="0.25">
      <c r="A31" s="129" t="s">
        <v>134</v>
      </c>
      <c r="B31" s="104" t="s">
        <v>1</v>
      </c>
      <c r="C31" s="130">
        <v>160.43</v>
      </c>
      <c r="D31" s="131"/>
      <c r="E31" s="121" t="s">
        <v>34</v>
      </c>
      <c r="F31" s="132" t="s">
        <v>11</v>
      </c>
      <c r="G31" s="92"/>
      <c r="H31" s="119" t="s">
        <v>110</v>
      </c>
      <c r="I31" s="119" t="s">
        <v>98</v>
      </c>
      <c r="J31" s="92" t="s">
        <v>96</v>
      </c>
      <c r="K31" s="92"/>
      <c r="L31" s="92" t="s">
        <v>11</v>
      </c>
      <c r="M31" s="92"/>
      <c r="N31" s="120"/>
      <c r="O31" s="77">
        <f t="shared" ref="O31:O33" si="4">2*2</f>
        <v>4</v>
      </c>
      <c r="P31" s="94">
        <v>0</v>
      </c>
      <c r="Q31" s="243"/>
      <c r="R31" s="79">
        <f t="shared" si="2"/>
        <v>0</v>
      </c>
      <c r="S31" s="79">
        <f t="shared" si="3"/>
        <v>0</v>
      </c>
    </row>
    <row r="32" spans="1:22" ht="24.95" customHeight="1" x14ac:dyDescent="0.25">
      <c r="A32" s="129" t="s">
        <v>135</v>
      </c>
      <c r="B32" s="104" t="s">
        <v>1</v>
      </c>
      <c r="C32" s="130">
        <v>155.5</v>
      </c>
      <c r="D32" s="131"/>
      <c r="E32" s="121" t="s">
        <v>34</v>
      </c>
      <c r="F32" s="132" t="s">
        <v>11</v>
      </c>
      <c r="G32" s="92"/>
      <c r="H32" s="119" t="s">
        <v>110</v>
      </c>
      <c r="I32" s="119" t="s">
        <v>98</v>
      </c>
      <c r="J32" s="92" t="s">
        <v>96</v>
      </c>
      <c r="K32" s="92"/>
      <c r="L32" s="92" t="s">
        <v>11</v>
      </c>
      <c r="M32" s="92"/>
      <c r="N32" s="120"/>
      <c r="O32" s="77">
        <f t="shared" si="4"/>
        <v>4</v>
      </c>
      <c r="P32" s="94">
        <v>0</v>
      </c>
      <c r="Q32" s="243"/>
      <c r="R32" s="79">
        <f t="shared" si="2"/>
        <v>0</v>
      </c>
      <c r="S32" s="79">
        <f t="shared" si="3"/>
        <v>0</v>
      </c>
    </row>
    <row r="33" spans="1:38" ht="24.95" customHeight="1" x14ac:dyDescent="0.25">
      <c r="A33" s="129" t="s">
        <v>136</v>
      </c>
      <c r="B33" s="104" t="s">
        <v>1</v>
      </c>
      <c r="C33" s="130">
        <v>174.27</v>
      </c>
      <c r="D33" s="131"/>
      <c r="E33" s="121" t="s">
        <v>34</v>
      </c>
      <c r="F33" s="132" t="s">
        <v>11</v>
      </c>
      <c r="G33" s="92"/>
      <c r="H33" s="119" t="s">
        <v>110</v>
      </c>
      <c r="I33" s="119" t="s">
        <v>98</v>
      </c>
      <c r="J33" s="92" t="s">
        <v>96</v>
      </c>
      <c r="K33" s="92"/>
      <c r="L33" s="92" t="s">
        <v>11</v>
      </c>
      <c r="M33" s="92"/>
      <c r="N33" s="120"/>
      <c r="O33" s="77">
        <f t="shared" si="4"/>
        <v>4</v>
      </c>
      <c r="P33" s="94">
        <v>0</v>
      </c>
      <c r="Q33" s="243"/>
      <c r="R33" s="79">
        <f t="shared" si="2"/>
        <v>0</v>
      </c>
      <c r="S33" s="79">
        <f t="shared" si="3"/>
        <v>0</v>
      </c>
    </row>
    <row r="34" spans="1:38" ht="24.95" customHeight="1" x14ac:dyDescent="0.25">
      <c r="A34" s="129" t="s">
        <v>137</v>
      </c>
      <c r="B34" s="104" t="s">
        <v>1</v>
      </c>
      <c r="C34" s="130">
        <v>128.44999999999999</v>
      </c>
      <c r="D34" s="131"/>
      <c r="E34" s="121" t="s">
        <v>34</v>
      </c>
      <c r="F34" s="132"/>
      <c r="G34" s="92" t="s">
        <v>93</v>
      </c>
      <c r="H34" s="119" t="s">
        <v>110</v>
      </c>
      <c r="I34" s="119" t="s">
        <v>99</v>
      </c>
      <c r="J34" s="92" t="s">
        <v>96</v>
      </c>
      <c r="K34" s="92"/>
      <c r="L34" s="92" t="s">
        <v>11</v>
      </c>
      <c r="M34" s="92"/>
      <c r="N34" s="120"/>
      <c r="O34" s="77">
        <f t="shared" ref="O34:O37" si="5">2*1</f>
        <v>2</v>
      </c>
      <c r="P34" s="94">
        <v>0</v>
      </c>
      <c r="Q34" s="243"/>
      <c r="R34" s="79">
        <f t="shared" si="2"/>
        <v>0</v>
      </c>
      <c r="S34" s="79">
        <f t="shared" si="3"/>
        <v>0</v>
      </c>
    </row>
    <row r="35" spans="1:38" ht="24.95" customHeight="1" x14ac:dyDescent="0.25">
      <c r="A35" s="129" t="s">
        <v>139</v>
      </c>
      <c r="B35" s="104" t="s">
        <v>1</v>
      </c>
      <c r="C35" s="130">
        <v>163.16999999999999</v>
      </c>
      <c r="D35" s="131"/>
      <c r="E35" s="121" t="s">
        <v>34</v>
      </c>
      <c r="F35" s="132"/>
      <c r="G35" s="92" t="s">
        <v>93</v>
      </c>
      <c r="H35" s="119" t="s">
        <v>110</v>
      </c>
      <c r="I35" s="119" t="s">
        <v>99</v>
      </c>
      <c r="J35" s="92" t="s">
        <v>96</v>
      </c>
      <c r="K35" s="92"/>
      <c r="L35" s="92" t="s">
        <v>11</v>
      </c>
      <c r="M35" s="92"/>
      <c r="N35" s="120"/>
      <c r="O35" s="77">
        <f t="shared" si="5"/>
        <v>2</v>
      </c>
      <c r="P35" s="94">
        <v>0</v>
      </c>
      <c r="Q35" s="243"/>
      <c r="R35" s="79">
        <f t="shared" si="2"/>
        <v>0</v>
      </c>
      <c r="S35" s="79">
        <f t="shared" si="3"/>
        <v>0</v>
      </c>
    </row>
    <row r="36" spans="1:38" ht="24.95" customHeight="1" x14ac:dyDescent="0.25">
      <c r="A36" s="129" t="s">
        <v>138</v>
      </c>
      <c r="B36" s="104" t="s">
        <v>1</v>
      </c>
      <c r="C36" s="130">
        <v>127.4</v>
      </c>
      <c r="D36" s="131"/>
      <c r="E36" s="121" t="s">
        <v>34</v>
      </c>
      <c r="F36" s="132" t="s">
        <v>11</v>
      </c>
      <c r="G36" s="92"/>
      <c r="H36" s="119" t="s">
        <v>110</v>
      </c>
      <c r="I36" s="119" t="s">
        <v>98</v>
      </c>
      <c r="J36" s="92" t="s">
        <v>96</v>
      </c>
      <c r="K36" s="92"/>
      <c r="L36" s="92" t="s">
        <v>11</v>
      </c>
      <c r="M36" s="92"/>
      <c r="N36" s="120"/>
      <c r="O36" s="77">
        <f>2*2</f>
        <v>4</v>
      </c>
      <c r="P36" s="94">
        <v>0</v>
      </c>
      <c r="Q36" s="243"/>
      <c r="R36" s="79">
        <f t="shared" si="2"/>
        <v>0</v>
      </c>
      <c r="S36" s="79">
        <f t="shared" si="3"/>
        <v>0</v>
      </c>
    </row>
    <row r="37" spans="1:38" ht="24.95" customHeight="1" x14ac:dyDescent="0.25">
      <c r="A37" s="129" t="s">
        <v>140</v>
      </c>
      <c r="B37" s="104" t="s">
        <v>1</v>
      </c>
      <c r="C37" s="130">
        <v>135.51</v>
      </c>
      <c r="D37" s="131"/>
      <c r="E37" s="121" t="s">
        <v>34</v>
      </c>
      <c r="F37" s="132"/>
      <c r="G37" s="92" t="s">
        <v>93</v>
      </c>
      <c r="H37" s="119" t="s">
        <v>110</v>
      </c>
      <c r="I37" s="119" t="s">
        <v>99</v>
      </c>
      <c r="J37" s="92" t="s">
        <v>96</v>
      </c>
      <c r="K37" s="92"/>
      <c r="L37" s="92" t="s">
        <v>11</v>
      </c>
      <c r="M37" s="92"/>
      <c r="N37" s="120"/>
      <c r="O37" s="77">
        <f t="shared" si="5"/>
        <v>2</v>
      </c>
      <c r="P37" s="94">
        <v>0</v>
      </c>
      <c r="Q37" s="243"/>
      <c r="R37" s="79">
        <f t="shared" si="2"/>
        <v>0</v>
      </c>
      <c r="S37" s="79">
        <f t="shared" si="3"/>
        <v>0</v>
      </c>
    </row>
    <row r="38" spans="1:38" ht="24.95" customHeight="1" x14ac:dyDescent="0.25">
      <c r="A38" s="129" t="s">
        <v>160</v>
      </c>
      <c r="B38" s="104" t="s">
        <v>1</v>
      </c>
      <c r="C38" s="130">
        <v>41.55</v>
      </c>
      <c r="D38" s="131"/>
      <c r="E38" s="121" t="s">
        <v>34</v>
      </c>
      <c r="F38" s="132" t="s">
        <v>11</v>
      </c>
      <c r="G38" s="92"/>
      <c r="H38" s="119" t="s">
        <v>110</v>
      </c>
      <c r="I38" s="119" t="s">
        <v>99</v>
      </c>
      <c r="J38" s="92"/>
      <c r="K38" s="92"/>
      <c r="L38" s="92" t="s">
        <v>11</v>
      </c>
      <c r="M38" s="92"/>
      <c r="N38" s="120"/>
      <c r="O38" s="245">
        <f>2*1</f>
        <v>2</v>
      </c>
      <c r="P38" s="247">
        <v>0</v>
      </c>
      <c r="Q38" s="243"/>
      <c r="R38" s="79">
        <f t="shared" si="2"/>
        <v>0</v>
      </c>
      <c r="S38" s="240">
        <f t="shared" si="3"/>
        <v>0</v>
      </c>
    </row>
    <row r="39" spans="1:38" x14ac:dyDescent="0.25">
      <c r="A39" s="133" t="s">
        <v>161</v>
      </c>
      <c r="B39" s="134" t="s">
        <v>82</v>
      </c>
      <c r="C39" s="130">
        <v>3.06</v>
      </c>
      <c r="D39" s="131"/>
      <c r="E39" s="121" t="s">
        <v>34</v>
      </c>
      <c r="F39" s="132"/>
      <c r="G39" s="92"/>
      <c r="H39" s="119" t="s">
        <v>110</v>
      </c>
      <c r="I39" s="119" t="s">
        <v>99</v>
      </c>
      <c r="J39" s="92"/>
      <c r="K39" s="92"/>
      <c r="L39" s="92" t="s">
        <v>11</v>
      </c>
      <c r="M39" s="92"/>
      <c r="N39" s="120"/>
      <c r="O39" s="246"/>
      <c r="P39" s="248"/>
      <c r="Q39" s="244"/>
      <c r="R39" s="79">
        <f t="shared" si="2"/>
        <v>0</v>
      </c>
      <c r="S39" s="241"/>
    </row>
    <row r="40" spans="1:38" ht="17.100000000000001" customHeight="1" x14ac:dyDescent="0.25">
      <c r="A40" s="236" t="s">
        <v>62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104"/>
      <c r="N40" s="105"/>
      <c r="O40" s="77"/>
      <c r="P40" s="77"/>
      <c r="Q40" s="78"/>
      <c r="R40" s="79"/>
      <c r="S40" s="79"/>
    </row>
    <row r="41" spans="1:38" ht="24.95" customHeight="1" x14ac:dyDescent="0.25">
      <c r="A41" s="107" t="s">
        <v>63</v>
      </c>
      <c r="B41" s="108" t="s">
        <v>1</v>
      </c>
      <c r="C41" s="109">
        <v>142.6</v>
      </c>
      <c r="D41" s="88">
        <v>2026</v>
      </c>
      <c r="E41" s="100" t="s">
        <v>24</v>
      </c>
      <c r="F41" s="90"/>
      <c r="G41" s="88" t="s">
        <v>93</v>
      </c>
      <c r="H41" s="91" t="s">
        <v>110</v>
      </c>
      <c r="I41" s="91" t="s">
        <v>98</v>
      </c>
      <c r="J41" s="88"/>
      <c r="K41" s="88"/>
      <c r="L41" s="88" t="s">
        <v>11</v>
      </c>
      <c r="M41" s="88">
        <v>1610</v>
      </c>
      <c r="N41" s="93" t="s">
        <v>51</v>
      </c>
      <c r="O41" s="77">
        <f>2*1</f>
        <v>2</v>
      </c>
      <c r="P41" s="94">
        <v>0</v>
      </c>
      <c r="Q41" s="242" t="s">
        <v>180</v>
      </c>
      <c r="R41" s="79">
        <f>U$4</f>
        <v>0</v>
      </c>
      <c r="S41" s="79">
        <f>O41*R41</f>
        <v>0</v>
      </c>
      <c r="T41" s="80"/>
      <c r="U41" s="80"/>
      <c r="V41" s="80"/>
    </row>
    <row r="42" spans="1:38" ht="17.100000000000001" customHeight="1" x14ac:dyDescent="0.25">
      <c r="A42" s="236" t="s">
        <v>66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104"/>
      <c r="N42" s="105"/>
      <c r="O42" s="77"/>
      <c r="P42" s="77"/>
      <c r="Q42" s="243"/>
      <c r="R42" s="79"/>
      <c r="S42" s="79"/>
    </row>
    <row r="43" spans="1:38" ht="24.95" customHeight="1" x14ac:dyDescent="0.25">
      <c r="A43" s="107" t="s">
        <v>65</v>
      </c>
      <c r="B43" s="108" t="s">
        <v>1</v>
      </c>
      <c r="C43" s="109">
        <v>9.73</v>
      </c>
      <c r="D43" s="88">
        <v>2026</v>
      </c>
      <c r="E43" s="100" t="s">
        <v>24</v>
      </c>
      <c r="F43" s="90" t="s">
        <v>11</v>
      </c>
      <c r="G43" s="88"/>
      <c r="H43" s="91" t="s">
        <v>110</v>
      </c>
      <c r="I43" s="91" t="s">
        <v>98</v>
      </c>
      <c r="J43" s="88" t="s">
        <v>96</v>
      </c>
      <c r="K43" s="88"/>
      <c r="L43" s="88" t="s">
        <v>11</v>
      </c>
      <c r="M43" s="88">
        <v>1610</v>
      </c>
      <c r="N43" s="93" t="s">
        <v>51</v>
      </c>
      <c r="O43" s="245">
        <f>2*1</f>
        <v>2</v>
      </c>
      <c r="P43" s="247">
        <v>0</v>
      </c>
      <c r="Q43" s="243"/>
      <c r="R43" s="79">
        <f>U$4</f>
        <v>0</v>
      </c>
      <c r="S43" s="240">
        <f>O43*R43</f>
        <v>0</v>
      </c>
      <c r="T43" s="80"/>
      <c r="U43" s="80"/>
      <c r="V43" s="80"/>
    </row>
    <row r="44" spans="1:38" s="80" customFormat="1" ht="24.95" customHeight="1" x14ac:dyDescent="0.25">
      <c r="A44" s="114" t="s">
        <v>68</v>
      </c>
      <c r="B44" s="115" t="s">
        <v>1</v>
      </c>
      <c r="C44" s="116">
        <v>9.17</v>
      </c>
      <c r="D44" s="92"/>
      <c r="E44" s="121" t="s">
        <v>67</v>
      </c>
      <c r="F44" s="118" t="s">
        <v>11</v>
      </c>
      <c r="G44" s="92"/>
      <c r="H44" s="119" t="s">
        <v>110</v>
      </c>
      <c r="I44" s="119" t="s">
        <v>98</v>
      </c>
      <c r="J44" s="92"/>
      <c r="K44" s="92"/>
      <c r="L44" s="92" t="s">
        <v>11</v>
      </c>
      <c r="M44" s="92"/>
      <c r="N44" s="120"/>
      <c r="O44" s="246"/>
      <c r="P44" s="248"/>
      <c r="Q44" s="243"/>
      <c r="R44" s="79">
        <f>U$4</f>
        <v>0</v>
      </c>
      <c r="S44" s="241"/>
    </row>
    <row r="45" spans="1:38" ht="24.95" customHeight="1" x14ac:dyDescent="0.25">
      <c r="A45" s="114" t="s">
        <v>159</v>
      </c>
      <c r="B45" s="104" t="s">
        <v>1</v>
      </c>
      <c r="C45" s="130">
        <v>17.25</v>
      </c>
      <c r="D45" s="131"/>
      <c r="E45" s="121" t="s">
        <v>86</v>
      </c>
      <c r="F45" s="132" t="s">
        <v>11</v>
      </c>
      <c r="G45" s="92"/>
      <c r="H45" s="119" t="s">
        <v>110</v>
      </c>
      <c r="I45" s="119" t="s">
        <v>99</v>
      </c>
      <c r="J45" s="92"/>
      <c r="K45" s="92"/>
      <c r="L45" s="92" t="s">
        <v>11</v>
      </c>
      <c r="M45" s="92"/>
      <c r="N45" s="120"/>
      <c r="O45" s="77">
        <f>2*1</f>
        <v>2</v>
      </c>
      <c r="P45" s="94">
        <v>0</v>
      </c>
      <c r="Q45" s="244"/>
      <c r="R45" s="79">
        <f>U$4</f>
        <v>0</v>
      </c>
      <c r="S45" s="79">
        <f t="shared" ref="S45" si="6">O45*R45</f>
        <v>0</v>
      </c>
    </row>
    <row r="46" spans="1:38" ht="30" customHeight="1" x14ac:dyDescent="0.25">
      <c r="A46" s="264" t="s">
        <v>32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2"/>
      <c r="O46" s="77"/>
      <c r="P46" s="77"/>
      <c r="Q46" s="78"/>
      <c r="R46" s="79"/>
      <c r="S46" s="79"/>
      <c r="T46" s="80"/>
      <c r="U46" s="80"/>
      <c r="V46" s="80"/>
    </row>
    <row r="47" spans="1:38" s="96" customFormat="1" ht="24.95" customHeight="1" x14ac:dyDescent="0.25">
      <c r="A47" s="85" t="s">
        <v>30</v>
      </c>
      <c r="B47" s="86" t="s">
        <v>1</v>
      </c>
      <c r="C47" s="97">
        <v>468.5</v>
      </c>
      <c r="D47" s="88">
        <v>2026</v>
      </c>
      <c r="E47" s="100" t="s">
        <v>24</v>
      </c>
      <c r="F47" s="90"/>
      <c r="G47" s="88" t="s">
        <v>93</v>
      </c>
      <c r="H47" s="91" t="s">
        <v>110</v>
      </c>
      <c r="I47" s="91" t="s">
        <v>99</v>
      </c>
      <c r="J47" s="88" t="s">
        <v>96</v>
      </c>
      <c r="K47" s="88"/>
      <c r="L47" s="88" t="s">
        <v>11</v>
      </c>
      <c r="M47" s="88">
        <v>1619</v>
      </c>
      <c r="N47" s="93" t="s">
        <v>51</v>
      </c>
      <c r="O47" s="77">
        <f>2*3</f>
        <v>6</v>
      </c>
      <c r="P47" s="94">
        <v>0</v>
      </c>
      <c r="Q47" s="242" t="s">
        <v>177</v>
      </c>
      <c r="R47" s="79">
        <f>U$4</f>
        <v>0</v>
      </c>
      <c r="S47" s="79">
        <f>O47*R47</f>
        <v>0</v>
      </c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</row>
    <row r="48" spans="1:38" ht="30" customHeight="1" x14ac:dyDescent="0.25">
      <c r="A48" s="264" t="s">
        <v>29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2"/>
      <c r="O48" s="77"/>
      <c r="P48" s="77"/>
      <c r="Q48" s="243"/>
      <c r="R48" s="79"/>
      <c r="S48" s="79"/>
      <c r="T48" s="80"/>
      <c r="U48" s="80"/>
      <c r="V48" s="80"/>
    </row>
    <row r="49" spans="1:38" ht="17.100000000000001" customHeight="1" x14ac:dyDescent="0.25">
      <c r="A49" s="236" t="s">
        <v>58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104"/>
      <c r="N49" s="105"/>
      <c r="O49" s="77"/>
      <c r="P49" s="77"/>
      <c r="Q49" s="243"/>
      <c r="R49" s="79"/>
      <c r="S49" s="79"/>
      <c r="T49" s="80"/>
      <c r="U49" s="80"/>
      <c r="V49" s="80"/>
    </row>
    <row r="50" spans="1:38" s="80" customFormat="1" ht="24.95" customHeight="1" x14ac:dyDescent="0.25">
      <c r="A50" s="135" t="s">
        <v>162</v>
      </c>
      <c r="B50" s="136" t="s">
        <v>1</v>
      </c>
      <c r="C50" s="137">
        <v>37.729999999999997</v>
      </c>
      <c r="D50" s="92"/>
      <c r="E50" s="121" t="s">
        <v>23</v>
      </c>
      <c r="F50" s="118"/>
      <c r="G50" s="92" t="s">
        <v>93</v>
      </c>
      <c r="H50" s="119" t="s">
        <v>109</v>
      </c>
      <c r="I50" s="119" t="s">
        <v>98</v>
      </c>
      <c r="J50" s="92"/>
      <c r="K50" s="92"/>
      <c r="L50" s="92" t="s">
        <v>11</v>
      </c>
      <c r="M50" s="92">
        <v>1423</v>
      </c>
      <c r="N50" s="120" t="s">
        <v>48</v>
      </c>
      <c r="O50" s="77">
        <f>2*1</f>
        <v>2</v>
      </c>
      <c r="P50" s="94">
        <v>0</v>
      </c>
      <c r="Q50" s="243"/>
      <c r="R50" s="79">
        <f>U$4</f>
        <v>0</v>
      </c>
      <c r="S50" s="79">
        <f>O50*R50</f>
        <v>0</v>
      </c>
    </row>
    <row r="51" spans="1:38" ht="17.100000000000001" customHeight="1" x14ac:dyDescent="0.25">
      <c r="A51" s="236" t="s">
        <v>60</v>
      </c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104"/>
      <c r="N51" s="105"/>
      <c r="O51" s="77"/>
      <c r="P51" s="77"/>
      <c r="Q51" s="243"/>
      <c r="R51" s="79"/>
      <c r="S51" s="79"/>
      <c r="T51" s="80"/>
      <c r="U51" s="80"/>
      <c r="V51" s="80"/>
    </row>
    <row r="52" spans="1:38" s="96" customFormat="1" ht="24.95" customHeight="1" x14ac:dyDescent="0.25">
      <c r="A52" s="85" t="s">
        <v>30</v>
      </c>
      <c r="B52" s="86" t="s">
        <v>1</v>
      </c>
      <c r="C52" s="97">
        <v>521.84</v>
      </c>
      <c r="D52" s="88">
        <v>2025</v>
      </c>
      <c r="E52" s="100" t="s">
        <v>31</v>
      </c>
      <c r="F52" s="90"/>
      <c r="G52" s="88" t="s">
        <v>93</v>
      </c>
      <c r="H52" s="91" t="s">
        <v>110</v>
      </c>
      <c r="I52" s="91" t="s">
        <v>98</v>
      </c>
      <c r="J52" s="88" t="s">
        <v>96</v>
      </c>
      <c r="K52" s="88"/>
      <c r="L52" s="88" t="s">
        <v>11</v>
      </c>
      <c r="M52" s="88">
        <v>1423</v>
      </c>
      <c r="N52" s="93" t="s">
        <v>48</v>
      </c>
      <c r="O52" s="245">
        <f>2*3</f>
        <v>6</v>
      </c>
      <c r="P52" s="247">
        <v>0</v>
      </c>
      <c r="Q52" s="243"/>
      <c r="R52" s="79">
        <f>U$4</f>
        <v>0</v>
      </c>
      <c r="S52" s="240">
        <f>O52*R52</f>
        <v>0</v>
      </c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</row>
    <row r="53" spans="1:38" s="96" customFormat="1" ht="15.75" customHeight="1" x14ac:dyDescent="0.25">
      <c r="A53" s="138" t="s">
        <v>89</v>
      </c>
      <c r="B53" s="139" t="s">
        <v>82</v>
      </c>
      <c r="C53" s="87">
        <v>11.39</v>
      </c>
      <c r="D53" s="88">
        <v>2025</v>
      </c>
      <c r="E53" s="100" t="s">
        <v>31</v>
      </c>
      <c r="F53" s="90"/>
      <c r="G53" s="88"/>
      <c r="H53" s="91"/>
      <c r="I53" s="91"/>
      <c r="J53" s="88"/>
      <c r="K53" s="88"/>
      <c r="L53" s="88" t="s">
        <v>11</v>
      </c>
      <c r="M53" s="88">
        <v>1423</v>
      </c>
      <c r="N53" s="93" t="s">
        <v>48</v>
      </c>
      <c r="O53" s="246"/>
      <c r="P53" s="248"/>
      <c r="Q53" s="244"/>
      <c r="R53" s="79">
        <f>U$4</f>
        <v>0</v>
      </c>
      <c r="S53" s="241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</row>
    <row r="54" spans="1:38" s="96" customFormat="1" ht="30" customHeight="1" x14ac:dyDescent="0.25">
      <c r="A54" s="264" t="s">
        <v>8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2"/>
      <c r="O54" s="77"/>
      <c r="P54" s="77"/>
      <c r="Q54" s="78"/>
      <c r="R54" s="79"/>
      <c r="S54" s="79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</row>
    <row r="55" spans="1:38" ht="24.95" customHeight="1" x14ac:dyDescent="0.25">
      <c r="A55" s="140" t="s">
        <v>141</v>
      </c>
      <c r="B55" s="136" t="s">
        <v>1</v>
      </c>
      <c r="C55" s="116">
        <v>1168.5999999999999</v>
      </c>
      <c r="D55" s="131"/>
      <c r="E55" s="121" t="s">
        <v>31</v>
      </c>
      <c r="F55" s="118"/>
      <c r="G55" s="92" t="s">
        <v>94</v>
      </c>
      <c r="H55" s="119" t="s">
        <v>110</v>
      </c>
      <c r="I55" s="119" t="s">
        <v>99</v>
      </c>
      <c r="J55" s="92" t="s">
        <v>96</v>
      </c>
      <c r="K55" s="92" t="s">
        <v>96</v>
      </c>
      <c r="L55" s="92" t="s">
        <v>11</v>
      </c>
      <c r="M55" s="92"/>
      <c r="N55" s="120"/>
      <c r="O55" s="77">
        <f>2*3</f>
        <v>6</v>
      </c>
      <c r="P55" s="94">
        <v>0</v>
      </c>
      <c r="Q55" s="78" t="s">
        <v>180</v>
      </c>
      <c r="R55" s="79">
        <f>U$4</f>
        <v>0</v>
      </c>
      <c r="S55" s="95">
        <f>O55*R55</f>
        <v>0</v>
      </c>
      <c r="T55" s="80"/>
      <c r="U55" s="80"/>
      <c r="V55" s="80"/>
    </row>
    <row r="56" spans="1:38" ht="30" customHeight="1" x14ac:dyDescent="0.25">
      <c r="A56" s="264" t="s">
        <v>38</v>
      </c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2"/>
      <c r="O56" s="77"/>
      <c r="P56" s="77"/>
      <c r="Q56" s="78"/>
      <c r="R56" s="79"/>
      <c r="S56" s="79"/>
      <c r="T56" s="80"/>
      <c r="U56" s="80"/>
      <c r="V56" s="80"/>
    </row>
    <row r="57" spans="1:38" ht="17.100000000000001" customHeight="1" x14ac:dyDescent="0.25">
      <c r="A57" s="236" t="s">
        <v>57</v>
      </c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104"/>
      <c r="N57" s="105"/>
      <c r="O57" s="77"/>
      <c r="P57" s="77"/>
      <c r="Q57" s="78"/>
      <c r="R57" s="79"/>
      <c r="S57" s="79"/>
      <c r="T57" s="80"/>
      <c r="U57" s="80"/>
      <c r="V57" s="80"/>
    </row>
    <row r="58" spans="1:38" s="80" customFormat="1" ht="24.95" customHeight="1" x14ac:dyDescent="0.25">
      <c r="A58" s="140" t="s">
        <v>77</v>
      </c>
      <c r="B58" s="136" t="s">
        <v>1</v>
      </c>
      <c r="C58" s="116">
        <v>310.27999999999997</v>
      </c>
      <c r="D58" s="92"/>
      <c r="E58" s="121" t="s">
        <v>26</v>
      </c>
      <c r="F58" s="118" t="s">
        <v>11</v>
      </c>
      <c r="G58" s="92"/>
      <c r="H58" s="119" t="s">
        <v>110</v>
      </c>
      <c r="I58" s="119" t="s">
        <v>98</v>
      </c>
      <c r="J58" s="92" t="s">
        <v>96</v>
      </c>
      <c r="K58" s="92" t="s">
        <v>96</v>
      </c>
      <c r="L58" s="92" t="s">
        <v>11</v>
      </c>
      <c r="M58" s="92"/>
      <c r="N58" s="120" t="s">
        <v>52</v>
      </c>
      <c r="O58" s="245">
        <f>2*1</f>
        <v>2</v>
      </c>
      <c r="P58" s="247">
        <v>0</v>
      </c>
      <c r="Q58" s="242" t="s">
        <v>177</v>
      </c>
      <c r="R58" s="79">
        <f>U$4</f>
        <v>0</v>
      </c>
      <c r="S58" s="79">
        <f>O58*R58</f>
        <v>0</v>
      </c>
    </row>
    <row r="59" spans="1:38" s="80" customFormat="1" ht="15" customHeight="1" x14ac:dyDescent="0.25">
      <c r="A59" s="141" t="s">
        <v>169</v>
      </c>
      <c r="B59" s="139" t="s">
        <v>82</v>
      </c>
      <c r="C59" s="142">
        <v>16.88</v>
      </c>
      <c r="D59" s="92"/>
      <c r="E59" s="121"/>
      <c r="F59" s="118"/>
      <c r="G59" s="92"/>
      <c r="H59" s="119"/>
      <c r="I59" s="119"/>
      <c r="J59" s="92"/>
      <c r="K59" s="92"/>
      <c r="L59" s="92"/>
      <c r="M59" s="92"/>
      <c r="N59" s="120"/>
      <c r="O59" s="246"/>
      <c r="P59" s="248"/>
      <c r="Q59" s="243"/>
      <c r="R59" s="79">
        <f>U$4</f>
        <v>0</v>
      </c>
      <c r="S59" s="79"/>
    </row>
    <row r="60" spans="1:38" ht="17.100000000000001" customHeight="1" x14ac:dyDescent="0.25">
      <c r="A60" s="236" t="s">
        <v>58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104"/>
      <c r="N60" s="105"/>
      <c r="O60" s="77"/>
      <c r="P60" s="77"/>
      <c r="Q60" s="243"/>
      <c r="R60" s="79"/>
      <c r="S60" s="79"/>
      <c r="T60" s="80"/>
      <c r="U60" s="80"/>
      <c r="V60" s="80"/>
    </row>
    <row r="61" spans="1:38" s="80" customFormat="1" ht="24.95" customHeight="1" x14ac:dyDescent="0.25">
      <c r="A61" s="140" t="s">
        <v>168</v>
      </c>
      <c r="B61" s="136" t="s">
        <v>1</v>
      </c>
      <c r="C61" s="116">
        <f>22.03+235.21+96.75</f>
        <v>353.99</v>
      </c>
      <c r="D61" s="92"/>
      <c r="E61" s="121" t="s">
        <v>26</v>
      </c>
      <c r="F61" s="118" t="s">
        <v>11</v>
      </c>
      <c r="G61" s="92"/>
      <c r="H61" s="119" t="s">
        <v>110</v>
      </c>
      <c r="I61" s="119" t="s">
        <v>98</v>
      </c>
      <c r="J61" s="92" t="s">
        <v>96</v>
      </c>
      <c r="K61" s="92"/>
      <c r="L61" s="92" t="s">
        <v>11</v>
      </c>
      <c r="M61" s="92"/>
      <c r="N61" s="120" t="s">
        <v>52</v>
      </c>
      <c r="O61" s="245">
        <f>2*2</f>
        <v>4</v>
      </c>
      <c r="P61" s="247">
        <v>0</v>
      </c>
      <c r="Q61" s="243"/>
      <c r="R61" s="79">
        <f>U$4</f>
        <v>0</v>
      </c>
      <c r="S61" s="79">
        <f t="shared" ref="S61:S68" si="7">O61*R61</f>
        <v>0</v>
      </c>
    </row>
    <row r="62" spans="1:38" s="80" customFormat="1" ht="15" customHeight="1" x14ac:dyDescent="0.25">
      <c r="A62" s="141" t="s">
        <v>170</v>
      </c>
      <c r="B62" s="139" t="s">
        <v>82</v>
      </c>
      <c r="C62" s="142">
        <f>11.95+25.27</f>
        <v>37.22</v>
      </c>
      <c r="D62" s="92"/>
      <c r="E62" s="121"/>
      <c r="F62" s="118"/>
      <c r="G62" s="92"/>
      <c r="H62" s="119"/>
      <c r="I62" s="119"/>
      <c r="J62" s="92"/>
      <c r="K62" s="92"/>
      <c r="L62" s="92"/>
      <c r="M62" s="92"/>
      <c r="N62" s="120"/>
      <c r="O62" s="246"/>
      <c r="P62" s="248"/>
      <c r="Q62" s="243"/>
      <c r="R62" s="79">
        <f>U$4</f>
        <v>0</v>
      </c>
      <c r="S62" s="79">
        <f t="shared" si="7"/>
        <v>0</v>
      </c>
    </row>
    <row r="63" spans="1:38" s="80" customFormat="1" ht="24.95" customHeight="1" x14ac:dyDescent="0.25">
      <c r="A63" s="140" t="s">
        <v>167</v>
      </c>
      <c r="B63" s="136" t="s">
        <v>1</v>
      </c>
      <c r="C63" s="116">
        <v>502.18</v>
      </c>
      <c r="D63" s="92"/>
      <c r="E63" s="121" t="s">
        <v>31</v>
      </c>
      <c r="F63" s="118" t="s">
        <v>11</v>
      </c>
      <c r="G63" s="92"/>
      <c r="H63" s="119" t="s">
        <v>110</v>
      </c>
      <c r="I63" s="119" t="s">
        <v>98</v>
      </c>
      <c r="J63" s="92" t="s">
        <v>96</v>
      </c>
      <c r="K63" s="92" t="s">
        <v>96</v>
      </c>
      <c r="L63" s="92" t="s">
        <v>11</v>
      </c>
      <c r="M63" s="92"/>
      <c r="N63" s="120" t="s">
        <v>52</v>
      </c>
      <c r="O63" s="77">
        <f>2*2</f>
        <v>4</v>
      </c>
      <c r="P63" s="94">
        <v>0</v>
      </c>
      <c r="Q63" s="243"/>
      <c r="R63" s="79">
        <f>U$4</f>
        <v>0</v>
      </c>
      <c r="S63" s="79">
        <f t="shared" si="7"/>
        <v>0</v>
      </c>
    </row>
    <row r="64" spans="1:38" ht="17.100000000000001" customHeight="1" x14ac:dyDescent="0.25">
      <c r="A64" s="236" t="s">
        <v>59</v>
      </c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104"/>
      <c r="N64" s="105"/>
      <c r="O64" s="77"/>
      <c r="P64" s="77"/>
      <c r="Q64" s="243"/>
      <c r="R64" s="79"/>
      <c r="S64" s="79">
        <f t="shared" si="7"/>
        <v>0</v>
      </c>
      <c r="T64" s="80"/>
      <c r="U64" s="80"/>
      <c r="V64" s="80"/>
    </row>
    <row r="65" spans="1:38" s="80" customFormat="1" ht="24.95" customHeight="1" x14ac:dyDescent="0.25">
      <c r="A65" s="140" t="s">
        <v>77</v>
      </c>
      <c r="B65" s="136" t="s">
        <v>1</v>
      </c>
      <c r="C65" s="116">
        <v>328.91</v>
      </c>
      <c r="D65" s="92"/>
      <c r="E65" s="121" t="s">
        <v>34</v>
      </c>
      <c r="F65" s="118" t="s">
        <v>11</v>
      </c>
      <c r="G65" s="92"/>
      <c r="H65" s="119" t="s">
        <v>110</v>
      </c>
      <c r="I65" s="119" t="s">
        <v>98</v>
      </c>
      <c r="J65" s="92" t="s">
        <v>96</v>
      </c>
      <c r="K65" s="92"/>
      <c r="L65" s="92" t="s">
        <v>11</v>
      </c>
      <c r="M65" s="92"/>
      <c r="N65" s="120" t="s">
        <v>52</v>
      </c>
      <c r="O65" s="77">
        <f>2*2</f>
        <v>4</v>
      </c>
      <c r="P65" s="94">
        <v>0</v>
      </c>
      <c r="Q65" s="244"/>
      <c r="R65" s="79">
        <f>U$4</f>
        <v>0</v>
      </c>
      <c r="S65" s="79">
        <f t="shared" si="7"/>
        <v>0</v>
      </c>
    </row>
    <row r="66" spans="1:38" ht="39.950000000000003" customHeight="1" x14ac:dyDescent="0.25">
      <c r="A66" s="284" t="s">
        <v>2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5"/>
      <c r="O66" s="77"/>
      <c r="P66" s="77"/>
      <c r="Q66" s="78"/>
      <c r="R66" s="79"/>
      <c r="S66" s="79">
        <f t="shared" si="7"/>
        <v>0</v>
      </c>
      <c r="T66" s="80"/>
      <c r="U66" s="80"/>
      <c r="V66" s="80"/>
    </row>
    <row r="67" spans="1:38" ht="30" customHeight="1" x14ac:dyDescent="0.25">
      <c r="A67" s="264" t="s">
        <v>36</v>
      </c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2"/>
      <c r="O67" s="77"/>
      <c r="P67" s="77"/>
      <c r="Q67" s="78"/>
      <c r="R67" s="79"/>
      <c r="S67" s="79">
        <f t="shared" si="7"/>
        <v>0</v>
      </c>
      <c r="T67" s="80"/>
      <c r="U67" s="80"/>
      <c r="V67" s="80"/>
    </row>
    <row r="68" spans="1:38" ht="24.95" customHeight="1" x14ac:dyDescent="0.25">
      <c r="A68" s="143" t="s">
        <v>69</v>
      </c>
      <c r="B68" s="104" t="s">
        <v>1</v>
      </c>
      <c r="C68" s="137">
        <v>60.8</v>
      </c>
      <c r="D68" s="92"/>
      <c r="E68" s="121" t="s">
        <v>86</v>
      </c>
      <c r="F68" s="118"/>
      <c r="G68" s="92" t="s">
        <v>94</v>
      </c>
      <c r="H68" s="119" t="s">
        <v>110</v>
      </c>
      <c r="I68" s="119" t="s">
        <v>99</v>
      </c>
      <c r="J68" s="92"/>
      <c r="K68" s="92"/>
      <c r="L68" s="92" t="s">
        <v>17</v>
      </c>
      <c r="M68" s="92"/>
      <c r="N68" s="120"/>
      <c r="O68" s="77">
        <f>2*1</f>
        <v>2</v>
      </c>
      <c r="P68" s="94">
        <v>0</v>
      </c>
      <c r="Q68" s="242" t="s">
        <v>180</v>
      </c>
      <c r="R68" s="79">
        <f>U$4</f>
        <v>0</v>
      </c>
      <c r="S68" s="79">
        <f t="shared" si="7"/>
        <v>0</v>
      </c>
      <c r="T68" s="80"/>
      <c r="U68" s="80"/>
      <c r="V68" s="80"/>
    </row>
    <row r="69" spans="1:38" ht="24.95" customHeight="1" x14ac:dyDescent="0.25">
      <c r="A69" s="143" t="s">
        <v>70</v>
      </c>
      <c r="B69" s="104" t="s">
        <v>1</v>
      </c>
      <c r="C69" s="137">
        <v>60.8</v>
      </c>
      <c r="D69" s="92"/>
      <c r="E69" s="121" t="s">
        <v>86</v>
      </c>
      <c r="F69" s="118"/>
      <c r="G69" s="92" t="s">
        <v>94</v>
      </c>
      <c r="H69" s="119" t="s">
        <v>110</v>
      </c>
      <c r="I69" s="119" t="s">
        <v>99</v>
      </c>
      <c r="J69" s="92"/>
      <c r="K69" s="92"/>
      <c r="L69" s="92" t="s">
        <v>17</v>
      </c>
      <c r="M69" s="92"/>
      <c r="N69" s="120"/>
      <c r="O69" s="77">
        <f>2*1</f>
        <v>2</v>
      </c>
      <c r="P69" s="94">
        <v>0</v>
      </c>
      <c r="Q69" s="243"/>
      <c r="R69" s="79">
        <f>U$4</f>
        <v>0</v>
      </c>
      <c r="S69" s="79">
        <f t="shared" ref="S69:S126" si="8">O69*R69</f>
        <v>0</v>
      </c>
      <c r="T69" s="80"/>
      <c r="U69" s="80"/>
      <c r="V69" s="80"/>
    </row>
    <row r="70" spans="1:38" ht="24.95" customHeight="1" x14ac:dyDescent="0.25">
      <c r="A70" s="143" t="s">
        <v>71</v>
      </c>
      <c r="B70" s="104" t="s">
        <v>1</v>
      </c>
      <c r="C70" s="137">
        <v>45.5</v>
      </c>
      <c r="D70" s="92"/>
      <c r="E70" s="121" t="s">
        <v>86</v>
      </c>
      <c r="F70" s="118"/>
      <c r="G70" s="92" t="s">
        <v>93</v>
      </c>
      <c r="H70" s="119" t="s">
        <v>110</v>
      </c>
      <c r="I70" s="119" t="s">
        <v>99</v>
      </c>
      <c r="J70" s="92"/>
      <c r="K70" s="92"/>
      <c r="L70" s="92" t="s">
        <v>17</v>
      </c>
      <c r="M70" s="92"/>
      <c r="N70" s="120"/>
      <c r="O70" s="77">
        <f>2*1</f>
        <v>2</v>
      </c>
      <c r="P70" s="94">
        <v>0</v>
      </c>
      <c r="Q70" s="244"/>
      <c r="R70" s="79">
        <f>U$4</f>
        <v>0</v>
      </c>
      <c r="S70" s="79">
        <f t="shared" si="8"/>
        <v>0</v>
      </c>
      <c r="T70" s="80"/>
      <c r="U70" s="80"/>
      <c r="V70" s="80"/>
    </row>
    <row r="71" spans="1:38" ht="30" customHeight="1" x14ac:dyDescent="0.25">
      <c r="A71" s="264" t="s">
        <v>37</v>
      </c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2"/>
      <c r="O71" s="77"/>
      <c r="P71" s="77"/>
      <c r="Q71" s="78"/>
      <c r="R71" s="79"/>
      <c r="S71" s="79">
        <f t="shared" si="8"/>
        <v>0</v>
      </c>
      <c r="T71" s="80"/>
      <c r="U71" s="80"/>
      <c r="V71" s="80"/>
    </row>
    <row r="72" spans="1:38" s="147" customFormat="1" ht="24.95" customHeight="1" x14ac:dyDescent="0.25">
      <c r="A72" s="144" t="s">
        <v>77</v>
      </c>
      <c r="B72" s="123" t="s">
        <v>1</v>
      </c>
      <c r="C72" s="124"/>
      <c r="D72" s="125" t="s">
        <v>150</v>
      </c>
      <c r="E72" s="126"/>
      <c r="F72" s="127"/>
      <c r="G72" s="125"/>
      <c r="H72" s="145"/>
      <c r="I72" s="145"/>
      <c r="J72" s="125"/>
      <c r="K72" s="125"/>
      <c r="L72" s="125"/>
      <c r="M72" s="125"/>
      <c r="N72" s="146"/>
      <c r="O72" s="77"/>
      <c r="P72" s="77"/>
      <c r="Q72" s="78"/>
      <c r="R72" s="79">
        <f>U$4</f>
        <v>0</v>
      </c>
      <c r="S72" s="79">
        <f t="shared" si="8"/>
        <v>0</v>
      </c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</row>
    <row r="73" spans="1:38" s="147" customFormat="1" ht="24.95" customHeight="1" x14ac:dyDescent="0.25">
      <c r="A73" s="144" t="s">
        <v>166</v>
      </c>
      <c r="B73" s="123" t="s">
        <v>1</v>
      </c>
      <c r="C73" s="148"/>
      <c r="D73" s="125" t="s">
        <v>150</v>
      </c>
      <c r="E73" s="149"/>
      <c r="F73" s="127"/>
      <c r="G73" s="125"/>
      <c r="H73" s="145"/>
      <c r="I73" s="145"/>
      <c r="J73" s="125"/>
      <c r="K73" s="125"/>
      <c r="L73" s="125"/>
      <c r="M73" s="125"/>
      <c r="N73" s="146"/>
      <c r="O73" s="77"/>
      <c r="P73" s="77"/>
      <c r="Q73" s="78"/>
      <c r="R73" s="79">
        <f>U$4</f>
        <v>0</v>
      </c>
      <c r="S73" s="79">
        <f t="shared" si="8"/>
        <v>0</v>
      </c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</row>
    <row r="74" spans="1:38" ht="30" customHeight="1" x14ac:dyDescent="0.25">
      <c r="A74" s="264" t="s">
        <v>3</v>
      </c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2"/>
      <c r="O74" s="77"/>
      <c r="P74" s="77"/>
      <c r="Q74" s="78"/>
      <c r="R74" s="79"/>
      <c r="S74" s="79">
        <f t="shared" si="8"/>
        <v>0</v>
      </c>
      <c r="T74" s="80"/>
      <c r="U74" s="80"/>
      <c r="V74" s="80"/>
    </row>
    <row r="75" spans="1:38" ht="31.5" x14ac:dyDescent="0.25">
      <c r="A75" s="114" t="s">
        <v>77</v>
      </c>
      <c r="B75" s="104" t="s">
        <v>1</v>
      </c>
      <c r="C75" s="116">
        <v>1017.9</v>
      </c>
      <c r="D75" s="131"/>
      <c r="E75" s="121" t="s">
        <v>86</v>
      </c>
      <c r="F75" s="118" t="s">
        <v>17</v>
      </c>
      <c r="G75" s="92"/>
      <c r="H75" s="119" t="s">
        <v>110</v>
      </c>
      <c r="I75" s="119" t="s">
        <v>99</v>
      </c>
      <c r="J75" s="92" t="s">
        <v>96</v>
      </c>
      <c r="K75" s="92" t="s">
        <v>96</v>
      </c>
      <c r="L75" s="92" t="s">
        <v>17</v>
      </c>
      <c r="M75" s="92"/>
      <c r="N75" s="120"/>
      <c r="O75" s="77">
        <f>2*2</f>
        <v>4</v>
      </c>
      <c r="P75" s="94">
        <v>0</v>
      </c>
      <c r="Q75" s="101" t="s">
        <v>199</v>
      </c>
      <c r="R75" s="79">
        <f>U$4</f>
        <v>0</v>
      </c>
      <c r="S75" s="79">
        <f t="shared" si="8"/>
        <v>0</v>
      </c>
      <c r="T75" s="80"/>
      <c r="U75" s="80"/>
      <c r="V75" s="80"/>
    </row>
    <row r="76" spans="1:38" ht="30" customHeight="1" x14ac:dyDescent="0.25">
      <c r="A76" s="264" t="s">
        <v>25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2"/>
      <c r="O76" s="77"/>
      <c r="P76" s="77"/>
      <c r="Q76" s="78"/>
      <c r="R76" s="79"/>
      <c r="S76" s="79">
        <f t="shared" si="8"/>
        <v>0</v>
      </c>
      <c r="T76" s="80"/>
      <c r="U76" s="80"/>
      <c r="V76" s="80"/>
    </row>
    <row r="77" spans="1:38" ht="31.5" x14ac:dyDescent="0.25">
      <c r="A77" s="114" t="s">
        <v>77</v>
      </c>
      <c r="B77" s="104" t="s">
        <v>1</v>
      </c>
      <c r="C77" s="130">
        <v>382</v>
      </c>
      <c r="D77" s="131"/>
      <c r="E77" s="121" t="s">
        <v>86</v>
      </c>
      <c r="F77" s="118"/>
      <c r="G77" s="92" t="s">
        <v>93</v>
      </c>
      <c r="H77" s="119" t="s">
        <v>110</v>
      </c>
      <c r="I77" s="119" t="s">
        <v>101</v>
      </c>
      <c r="J77" s="92" t="s">
        <v>96</v>
      </c>
      <c r="K77" s="92"/>
      <c r="L77" s="92" t="s">
        <v>17</v>
      </c>
      <c r="M77" s="92"/>
      <c r="N77" s="120"/>
      <c r="O77" s="77">
        <f>2*1</f>
        <v>2</v>
      </c>
      <c r="P77" s="94">
        <v>0</v>
      </c>
      <c r="Q77" s="101" t="s">
        <v>195</v>
      </c>
      <c r="R77" s="79">
        <f>U$4</f>
        <v>0</v>
      </c>
      <c r="S77" s="79">
        <f t="shared" si="8"/>
        <v>0</v>
      </c>
      <c r="T77" s="80"/>
      <c r="U77" s="80"/>
      <c r="V77" s="80"/>
    </row>
    <row r="78" spans="1:38" ht="30" customHeight="1" x14ac:dyDescent="0.25">
      <c r="A78" s="264" t="s">
        <v>72</v>
      </c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2"/>
      <c r="O78" s="77"/>
      <c r="P78" s="77"/>
      <c r="Q78" s="78"/>
      <c r="R78" s="79"/>
      <c r="S78" s="79">
        <f t="shared" si="8"/>
        <v>0</v>
      </c>
      <c r="T78" s="80"/>
      <c r="U78" s="80"/>
      <c r="V78" s="80"/>
    </row>
    <row r="79" spans="1:38" ht="20.100000000000001" customHeight="1" x14ac:dyDescent="0.25">
      <c r="A79" s="236" t="s">
        <v>73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136"/>
      <c r="N79" s="150"/>
      <c r="O79" s="77"/>
      <c r="P79" s="77"/>
      <c r="Q79" s="78"/>
      <c r="R79" s="79"/>
      <c r="S79" s="79">
        <f t="shared" si="8"/>
        <v>0</v>
      </c>
      <c r="T79" s="80"/>
      <c r="U79" s="80"/>
      <c r="V79" s="80"/>
    </row>
    <row r="80" spans="1:38" s="80" customFormat="1" ht="24.95" customHeight="1" x14ac:dyDescent="0.25">
      <c r="A80" s="114" t="s">
        <v>77</v>
      </c>
      <c r="B80" s="136" t="s">
        <v>1</v>
      </c>
      <c r="C80" s="116">
        <v>90.31</v>
      </c>
      <c r="D80" s="131"/>
      <c r="E80" s="121" t="s">
        <v>31</v>
      </c>
      <c r="F80" s="118"/>
      <c r="G80" s="92" t="s">
        <v>93</v>
      </c>
      <c r="H80" s="119" t="s">
        <v>110</v>
      </c>
      <c r="I80" s="119" t="s">
        <v>99</v>
      </c>
      <c r="J80" s="92"/>
      <c r="K80" s="92"/>
      <c r="L80" s="92" t="s">
        <v>17</v>
      </c>
      <c r="M80" s="92"/>
      <c r="N80" s="120"/>
      <c r="O80" s="77">
        <f>2*1</f>
        <v>2</v>
      </c>
      <c r="P80" s="94">
        <v>0</v>
      </c>
      <c r="Q80" s="242" t="s">
        <v>200</v>
      </c>
      <c r="R80" s="79">
        <f>U$4</f>
        <v>0</v>
      </c>
      <c r="S80" s="79">
        <f t="shared" si="8"/>
        <v>0</v>
      </c>
    </row>
    <row r="81" spans="1:38" ht="20.100000000000001" customHeight="1" x14ac:dyDescent="0.25">
      <c r="A81" s="239" t="s">
        <v>74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136"/>
      <c r="N81" s="150"/>
      <c r="O81" s="77"/>
      <c r="P81" s="77"/>
      <c r="Q81" s="243"/>
      <c r="R81" s="79"/>
      <c r="S81" s="79">
        <f t="shared" si="8"/>
        <v>0</v>
      </c>
      <c r="T81" s="80"/>
      <c r="U81" s="80"/>
      <c r="V81" s="80"/>
    </row>
    <row r="82" spans="1:38" s="80" customFormat="1" ht="24.95" customHeight="1" x14ac:dyDescent="0.25">
      <c r="A82" s="114" t="s">
        <v>151</v>
      </c>
      <c r="B82" s="136" t="s">
        <v>1</v>
      </c>
      <c r="C82" s="116">
        <v>88.73</v>
      </c>
      <c r="D82" s="131"/>
      <c r="E82" s="121" t="s">
        <v>41</v>
      </c>
      <c r="F82" s="118"/>
      <c r="G82" s="92" t="s">
        <v>93</v>
      </c>
      <c r="H82" s="119" t="s">
        <v>110</v>
      </c>
      <c r="I82" s="119" t="s">
        <v>99</v>
      </c>
      <c r="J82" s="92"/>
      <c r="K82" s="92" t="s">
        <v>96</v>
      </c>
      <c r="L82" s="92" t="s">
        <v>11</v>
      </c>
      <c r="M82" s="92"/>
      <c r="N82" s="120"/>
      <c r="O82" s="77">
        <f>2*2</f>
        <v>4</v>
      </c>
      <c r="P82" s="94">
        <v>0</v>
      </c>
      <c r="Q82" s="243"/>
      <c r="R82" s="79">
        <f>U$4</f>
        <v>0</v>
      </c>
      <c r="S82" s="79">
        <f t="shared" si="8"/>
        <v>0</v>
      </c>
    </row>
    <row r="83" spans="1:38" s="80" customFormat="1" ht="24.95" customHeight="1" x14ac:dyDescent="0.25">
      <c r="A83" s="114" t="s">
        <v>63</v>
      </c>
      <c r="B83" s="136" t="s">
        <v>1</v>
      </c>
      <c r="C83" s="116">
        <v>22.35</v>
      </c>
      <c r="D83" s="131"/>
      <c r="E83" s="121" t="s">
        <v>40</v>
      </c>
      <c r="F83" s="118"/>
      <c r="G83" s="92" t="s">
        <v>93</v>
      </c>
      <c r="H83" s="119" t="s">
        <v>109</v>
      </c>
      <c r="I83" s="119" t="s">
        <v>99</v>
      </c>
      <c r="J83" s="92"/>
      <c r="K83" s="92"/>
      <c r="L83" s="92" t="s">
        <v>11</v>
      </c>
      <c r="M83" s="92"/>
      <c r="N83" s="120"/>
      <c r="O83" s="77">
        <f>2*1</f>
        <v>2</v>
      </c>
      <c r="P83" s="94">
        <v>0</v>
      </c>
      <c r="Q83" s="243"/>
      <c r="R83" s="79">
        <f>U$4</f>
        <v>0</v>
      </c>
      <c r="S83" s="79">
        <f t="shared" si="8"/>
        <v>0</v>
      </c>
    </row>
    <row r="84" spans="1:38" ht="20.100000000000001" customHeight="1" x14ac:dyDescent="0.25">
      <c r="A84" s="236" t="s">
        <v>157</v>
      </c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136"/>
      <c r="N84" s="150"/>
      <c r="O84" s="77"/>
      <c r="P84" s="77"/>
      <c r="Q84" s="243"/>
      <c r="R84" s="79"/>
      <c r="S84" s="79">
        <f t="shared" si="8"/>
        <v>0</v>
      </c>
      <c r="T84" s="80"/>
      <c r="U84" s="80"/>
      <c r="V84" s="80"/>
    </row>
    <row r="85" spans="1:38" s="80" customFormat="1" ht="24.95" customHeight="1" x14ac:dyDescent="0.25">
      <c r="A85" s="114" t="s">
        <v>151</v>
      </c>
      <c r="B85" s="136" t="s">
        <v>1</v>
      </c>
      <c r="C85" s="116">
        <v>124.39</v>
      </c>
      <c r="D85" s="131"/>
      <c r="E85" s="121" t="s">
        <v>41</v>
      </c>
      <c r="F85" s="118"/>
      <c r="G85" s="92" t="s">
        <v>93</v>
      </c>
      <c r="H85" s="119" t="s">
        <v>110</v>
      </c>
      <c r="I85" s="119" t="s">
        <v>99</v>
      </c>
      <c r="J85" s="92"/>
      <c r="K85" s="92" t="s">
        <v>96</v>
      </c>
      <c r="L85" s="92" t="s">
        <v>11</v>
      </c>
      <c r="M85" s="92"/>
      <c r="N85" s="120"/>
      <c r="O85" s="77">
        <f>2*2</f>
        <v>4</v>
      </c>
      <c r="P85" s="94">
        <v>0</v>
      </c>
      <c r="Q85" s="243"/>
      <c r="R85" s="79">
        <f>U$4</f>
        <v>0</v>
      </c>
      <c r="S85" s="79">
        <f t="shared" si="8"/>
        <v>0</v>
      </c>
    </row>
    <row r="86" spans="1:38" ht="20.100000000000001" customHeight="1" x14ac:dyDescent="0.25">
      <c r="A86" s="236" t="s">
        <v>75</v>
      </c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104"/>
      <c r="N86" s="105"/>
      <c r="O86" s="77"/>
      <c r="P86" s="77"/>
      <c r="Q86" s="243"/>
      <c r="R86" s="79"/>
      <c r="S86" s="79">
        <f t="shared" si="8"/>
        <v>0</v>
      </c>
      <c r="T86" s="80"/>
      <c r="U86" s="80"/>
      <c r="V86" s="80"/>
    </row>
    <row r="87" spans="1:38" s="96" customFormat="1" ht="24.95" customHeight="1" x14ac:dyDescent="0.25">
      <c r="A87" s="107" t="s">
        <v>77</v>
      </c>
      <c r="B87" s="86" t="s">
        <v>1</v>
      </c>
      <c r="C87" s="109">
        <v>387.8</v>
      </c>
      <c r="D87" s="88">
        <v>2033</v>
      </c>
      <c r="E87" s="100" t="s">
        <v>24</v>
      </c>
      <c r="F87" s="90"/>
      <c r="G87" s="88"/>
      <c r="H87" s="91" t="s">
        <v>110</v>
      </c>
      <c r="I87" s="91" t="s">
        <v>99</v>
      </c>
      <c r="J87" s="88"/>
      <c r="K87" s="88"/>
      <c r="L87" s="88" t="s">
        <v>17</v>
      </c>
      <c r="M87" s="88">
        <v>2257</v>
      </c>
      <c r="N87" s="93" t="s">
        <v>51</v>
      </c>
      <c r="O87" s="245">
        <f>2*1</f>
        <v>2</v>
      </c>
      <c r="P87" s="247">
        <v>0</v>
      </c>
      <c r="Q87" s="243"/>
      <c r="R87" s="79">
        <f>U$4</f>
        <v>0</v>
      </c>
      <c r="S87" s="240">
        <f t="shared" si="8"/>
        <v>0</v>
      </c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</row>
    <row r="88" spans="1:38" ht="20.100000000000001" customHeight="1" x14ac:dyDescent="0.25">
      <c r="A88" s="236" t="s">
        <v>154</v>
      </c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104"/>
      <c r="N88" s="105"/>
      <c r="O88" s="252"/>
      <c r="P88" s="253"/>
      <c r="Q88" s="243"/>
      <c r="R88" s="79"/>
      <c r="S88" s="254"/>
      <c r="T88" s="80"/>
      <c r="U88" s="80"/>
      <c r="V88" s="80"/>
    </row>
    <row r="89" spans="1:38" s="80" customFormat="1" ht="24.95" customHeight="1" x14ac:dyDescent="0.25">
      <c r="A89" s="114" t="s">
        <v>153</v>
      </c>
      <c r="B89" s="136" t="s">
        <v>1</v>
      </c>
      <c r="C89" s="116">
        <v>33.6</v>
      </c>
      <c r="D89" s="131"/>
      <c r="E89" s="121" t="s">
        <v>34</v>
      </c>
      <c r="F89" s="118"/>
      <c r="G89" s="92" t="s">
        <v>93</v>
      </c>
      <c r="H89" s="119" t="s">
        <v>110</v>
      </c>
      <c r="I89" s="119" t="s">
        <v>99</v>
      </c>
      <c r="J89" s="92"/>
      <c r="K89" s="92"/>
      <c r="L89" s="92" t="s">
        <v>17</v>
      </c>
      <c r="M89" s="92"/>
      <c r="N89" s="120"/>
      <c r="O89" s="246"/>
      <c r="P89" s="248"/>
      <c r="Q89" s="244"/>
      <c r="R89" s="79">
        <f>U$4</f>
        <v>0</v>
      </c>
      <c r="S89" s="241"/>
    </row>
    <row r="90" spans="1:38" ht="20.100000000000001" customHeight="1" x14ac:dyDescent="0.25">
      <c r="A90" s="236" t="s">
        <v>142</v>
      </c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104"/>
      <c r="N90" s="105"/>
      <c r="O90" s="77"/>
      <c r="P90" s="77"/>
      <c r="Q90" s="78"/>
      <c r="R90" s="79"/>
      <c r="S90" s="79">
        <f t="shared" si="8"/>
        <v>0</v>
      </c>
      <c r="T90" s="80"/>
      <c r="U90" s="80"/>
      <c r="V90" s="80"/>
    </row>
    <row r="91" spans="1:38" s="80" customFormat="1" ht="24.95" customHeight="1" x14ac:dyDescent="0.25">
      <c r="A91" s="114" t="s">
        <v>77</v>
      </c>
      <c r="B91" s="136" t="s">
        <v>1</v>
      </c>
      <c r="C91" s="116">
        <v>83.27</v>
      </c>
      <c r="D91" s="131"/>
      <c r="E91" s="121" t="s">
        <v>143</v>
      </c>
      <c r="F91" s="118"/>
      <c r="G91" s="92" t="s">
        <v>93</v>
      </c>
      <c r="H91" s="119" t="s">
        <v>109</v>
      </c>
      <c r="I91" s="119" t="s">
        <v>101</v>
      </c>
      <c r="J91" s="92"/>
      <c r="K91" s="92"/>
      <c r="L91" s="92" t="s">
        <v>11</v>
      </c>
      <c r="M91" s="92"/>
      <c r="N91" s="120"/>
      <c r="O91" s="77">
        <f>2*1</f>
        <v>2</v>
      </c>
      <c r="P91" s="94">
        <v>0</v>
      </c>
      <c r="Q91" s="242" t="s">
        <v>180</v>
      </c>
      <c r="R91" s="79">
        <f>U$4</f>
        <v>0</v>
      </c>
      <c r="S91" s="79">
        <f t="shared" si="8"/>
        <v>0</v>
      </c>
    </row>
    <row r="92" spans="1:38" ht="20.100000000000001" customHeight="1" x14ac:dyDescent="0.25">
      <c r="A92" s="236" t="s">
        <v>76</v>
      </c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104"/>
      <c r="N92" s="105"/>
      <c r="O92" s="77"/>
      <c r="P92" s="77"/>
      <c r="Q92" s="243"/>
      <c r="R92" s="79"/>
      <c r="S92" s="79">
        <f t="shared" si="8"/>
        <v>0</v>
      </c>
      <c r="T92" s="80"/>
      <c r="U92" s="80"/>
      <c r="V92" s="80"/>
    </row>
    <row r="93" spans="1:38" s="80" customFormat="1" ht="24.95" customHeight="1" x14ac:dyDescent="0.25">
      <c r="A93" s="114" t="s">
        <v>77</v>
      </c>
      <c r="B93" s="136" t="s">
        <v>1</v>
      </c>
      <c r="C93" s="116">
        <f>226.5+22.8</f>
        <v>249.3</v>
      </c>
      <c r="D93" s="131"/>
      <c r="E93" s="121" t="s">
        <v>34</v>
      </c>
      <c r="F93" s="118"/>
      <c r="G93" s="92" t="s">
        <v>93</v>
      </c>
      <c r="H93" s="119" t="s">
        <v>110</v>
      </c>
      <c r="I93" s="119" t="s">
        <v>99</v>
      </c>
      <c r="J93" s="92"/>
      <c r="K93" s="92"/>
      <c r="L93" s="92" t="s">
        <v>17</v>
      </c>
      <c r="M93" s="92"/>
      <c r="N93" s="120"/>
      <c r="O93" s="245">
        <f>2*2</f>
        <v>4</v>
      </c>
      <c r="P93" s="94">
        <v>0</v>
      </c>
      <c r="Q93" s="243"/>
      <c r="R93" s="79">
        <f>U$4</f>
        <v>0</v>
      </c>
      <c r="S93" s="240">
        <f t="shared" si="8"/>
        <v>0</v>
      </c>
    </row>
    <row r="94" spans="1:38" ht="20.100000000000001" customHeight="1" x14ac:dyDescent="0.25">
      <c r="A94" s="236" t="s">
        <v>152</v>
      </c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104"/>
      <c r="N94" s="105"/>
      <c r="O94" s="252"/>
      <c r="P94" s="77"/>
      <c r="Q94" s="243"/>
      <c r="R94" s="79"/>
      <c r="S94" s="254"/>
      <c r="T94" s="80"/>
      <c r="U94" s="80"/>
      <c r="V94" s="80"/>
    </row>
    <row r="95" spans="1:38" s="80" customFormat="1" ht="24.95" customHeight="1" x14ac:dyDescent="0.25">
      <c r="A95" s="114" t="s">
        <v>153</v>
      </c>
      <c r="B95" s="136" t="s">
        <v>1</v>
      </c>
      <c r="C95" s="116">
        <v>38.5</v>
      </c>
      <c r="D95" s="131"/>
      <c r="E95" s="121" t="s">
        <v>34</v>
      </c>
      <c r="F95" s="118"/>
      <c r="G95" s="92" t="s">
        <v>93</v>
      </c>
      <c r="H95" s="119" t="s">
        <v>110</v>
      </c>
      <c r="I95" s="119" t="s">
        <v>99</v>
      </c>
      <c r="J95" s="92"/>
      <c r="K95" s="92"/>
      <c r="L95" s="92" t="s">
        <v>17</v>
      </c>
      <c r="M95" s="92"/>
      <c r="N95" s="120"/>
      <c r="O95" s="246"/>
      <c r="P95" s="94">
        <v>0</v>
      </c>
      <c r="Q95" s="244"/>
      <c r="R95" s="79">
        <f>U$4</f>
        <v>0</v>
      </c>
      <c r="S95" s="241"/>
    </row>
    <row r="96" spans="1:38" ht="20.100000000000001" customHeight="1" x14ac:dyDescent="0.25">
      <c r="A96" s="236" t="s">
        <v>144</v>
      </c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104"/>
      <c r="N96" s="105"/>
      <c r="O96" s="77"/>
      <c r="P96" s="77"/>
      <c r="Q96" s="78"/>
      <c r="R96" s="79"/>
      <c r="S96" s="79">
        <f t="shared" si="8"/>
        <v>0</v>
      </c>
      <c r="T96" s="80"/>
      <c r="U96" s="80"/>
      <c r="V96" s="80"/>
    </row>
    <row r="97" spans="1:38" s="80" customFormat="1" ht="24.95" customHeight="1" x14ac:dyDescent="0.25">
      <c r="A97" s="114" t="s">
        <v>145</v>
      </c>
      <c r="B97" s="136" t="s">
        <v>1</v>
      </c>
      <c r="C97" s="116">
        <f>2*72.8</f>
        <v>145.6</v>
      </c>
      <c r="D97" s="131"/>
      <c r="E97" s="121" t="s">
        <v>34</v>
      </c>
      <c r="F97" s="118"/>
      <c r="G97" s="92" t="s">
        <v>93</v>
      </c>
      <c r="H97" s="119" t="s">
        <v>110</v>
      </c>
      <c r="I97" s="119" t="s">
        <v>98</v>
      </c>
      <c r="J97" s="92"/>
      <c r="K97" s="92"/>
      <c r="L97" s="92" t="s">
        <v>11</v>
      </c>
      <c r="M97" s="92"/>
      <c r="N97" s="151" t="s">
        <v>146</v>
      </c>
      <c r="O97" s="77">
        <f>2*3</f>
        <v>6</v>
      </c>
      <c r="P97" s="94">
        <v>0</v>
      </c>
      <c r="Q97" s="242" t="s">
        <v>180</v>
      </c>
      <c r="R97" s="79">
        <f>U$4</f>
        <v>0</v>
      </c>
      <c r="S97" s="79">
        <f t="shared" si="8"/>
        <v>0</v>
      </c>
    </row>
    <row r="98" spans="1:38" ht="20.100000000000001" customHeight="1" x14ac:dyDescent="0.25">
      <c r="A98" s="236" t="s">
        <v>147</v>
      </c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104"/>
      <c r="N98" s="105"/>
      <c r="O98" s="77"/>
      <c r="P98" s="77"/>
      <c r="Q98" s="243"/>
      <c r="R98" s="79"/>
      <c r="S98" s="79">
        <f t="shared" si="8"/>
        <v>0</v>
      </c>
      <c r="T98" s="80"/>
      <c r="U98" s="80"/>
      <c r="V98" s="80"/>
    </row>
    <row r="99" spans="1:38" s="80" customFormat="1" ht="24.95" customHeight="1" x14ac:dyDescent="0.25">
      <c r="A99" s="114" t="s">
        <v>151</v>
      </c>
      <c r="B99" s="136" t="s">
        <v>1</v>
      </c>
      <c r="C99" s="116">
        <v>237.86</v>
      </c>
      <c r="D99" s="131"/>
      <c r="E99" s="121" t="s">
        <v>31</v>
      </c>
      <c r="F99" s="118"/>
      <c r="G99" s="92" t="s">
        <v>93</v>
      </c>
      <c r="H99" s="119" t="s">
        <v>110</v>
      </c>
      <c r="I99" s="119" t="s">
        <v>98</v>
      </c>
      <c r="J99" s="92"/>
      <c r="K99" s="92" t="s">
        <v>96</v>
      </c>
      <c r="L99" s="92" t="s">
        <v>11</v>
      </c>
      <c r="M99" s="92"/>
      <c r="N99" s="151" t="s">
        <v>146</v>
      </c>
      <c r="O99" s="77">
        <f>2*1</f>
        <v>2</v>
      </c>
      <c r="P99" s="94">
        <v>0</v>
      </c>
      <c r="Q99" s="244"/>
      <c r="R99" s="79">
        <f>U$4</f>
        <v>0</v>
      </c>
      <c r="S99" s="79">
        <f t="shared" si="8"/>
        <v>0</v>
      </c>
    </row>
    <row r="100" spans="1:38" ht="30" customHeight="1" x14ac:dyDescent="0.25">
      <c r="A100" s="264" t="s">
        <v>39</v>
      </c>
      <c r="B100" s="264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2"/>
      <c r="O100" s="77"/>
      <c r="P100" s="77"/>
      <c r="Q100" s="78"/>
      <c r="R100" s="79"/>
      <c r="S100" s="79">
        <f t="shared" si="8"/>
        <v>0</v>
      </c>
      <c r="T100" s="80"/>
      <c r="U100" s="80"/>
      <c r="V100" s="80"/>
    </row>
    <row r="101" spans="1:38" s="96" customFormat="1" ht="31.5" x14ac:dyDescent="0.25">
      <c r="A101" s="107" t="s">
        <v>77</v>
      </c>
      <c r="B101" s="86" t="s">
        <v>1</v>
      </c>
      <c r="C101" s="109">
        <v>785.24</v>
      </c>
      <c r="D101" s="88">
        <v>2032</v>
      </c>
      <c r="E101" s="100" t="s">
        <v>24</v>
      </c>
      <c r="F101" s="90"/>
      <c r="G101" s="88" t="s">
        <v>93</v>
      </c>
      <c r="H101" s="91" t="s">
        <v>110</v>
      </c>
      <c r="I101" s="91" t="s">
        <v>99</v>
      </c>
      <c r="J101" s="88" t="s">
        <v>96</v>
      </c>
      <c r="K101" s="88"/>
      <c r="L101" s="88" t="s">
        <v>17</v>
      </c>
      <c r="M101" s="88">
        <v>2211</v>
      </c>
      <c r="N101" s="93" t="s">
        <v>51</v>
      </c>
      <c r="O101" s="77">
        <f>2*1</f>
        <v>2</v>
      </c>
      <c r="P101" s="94">
        <v>0</v>
      </c>
      <c r="Q101" s="101" t="s">
        <v>196</v>
      </c>
      <c r="R101" s="79">
        <f>U$4</f>
        <v>0</v>
      </c>
      <c r="S101" s="79">
        <f t="shared" si="8"/>
        <v>0</v>
      </c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</row>
    <row r="102" spans="1:38" ht="30" customHeight="1" x14ac:dyDescent="0.25">
      <c r="A102" s="264" t="s">
        <v>42</v>
      </c>
      <c r="B102" s="264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2"/>
      <c r="O102" s="77"/>
      <c r="P102" s="77"/>
      <c r="Q102" s="78"/>
      <c r="R102" s="79"/>
      <c r="S102" s="79">
        <f t="shared" si="8"/>
        <v>0</v>
      </c>
      <c r="T102" s="80"/>
      <c r="U102" s="80"/>
      <c r="V102" s="80"/>
    </row>
    <row r="103" spans="1:38" ht="20.100000000000001" customHeight="1" x14ac:dyDescent="0.25">
      <c r="A103" s="236" t="s">
        <v>57</v>
      </c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104"/>
      <c r="N103" s="105"/>
      <c r="O103" s="77"/>
      <c r="P103" s="77"/>
      <c r="Q103" s="249" t="s">
        <v>198</v>
      </c>
      <c r="R103" s="79"/>
      <c r="S103" s="79">
        <f t="shared" si="8"/>
        <v>0</v>
      </c>
      <c r="T103" s="80"/>
      <c r="U103" s="80"/>
      <c r="V103" s="80"/>
    </row>
    <row r="104" spans="1:38" s="80" customFormat="1" ht="24.95" customHeight="1" x14ac:dyDescent="0.25">
      <c r="A104" s="114" t="s">
        <v>77</v>
      </c>
      <c r="B104" s="136" t="s">
        <v>1</v>
      </c>
      <c r="C104" s="116">
        <v>59.41</v>
      </c>
      <c r="D104" s="131"/>
      <c r="E104" s="121" t="s">
        <v>143</v>
      </c>
      <c r="F104" s="118" t="s">
        <v>11</v>
      </c>
      <c r="G104" s="92"/>
      <c r="H104" s="119" t="s">
        <v>110</v>
      </c>
      <c r="I104" s="119" t="s">
        <v>99</v>
      </c>
      <c r="J104" s="92"/>
      <c r="K104" s="92"/>
      <c r="L104" s="92"/>
      <c r="M104" s="92"/>
      <c r="N104" s="120"/>
      <c r="O104" s="77">
        <f>2*1</f>
        <v>2</v>
      </c>
      <c r="P104" s="94">
        <v>0</v>
      </c>
      <c r="Q104" s="250"/>
      <c r="R104" s="79">
        <f>U$4</f>
        <v>0</v>
      </c>
      <c r="S104" s="79">
        <f t="shared" si="8"/>
        <v>0</v>
      </c>
    </row>
    <row r="105" spans="1:38" ht="20.100000000000001" customHeight="1" x14ac:dyDescent="0.25">
      <c r="A105" s="236" t="s">
        <v>59</v>
      </c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104"/>
      <c r="N105" s="105"/>
      <c r="O105" s="77"/>
      <c r="P105" s="77"/>
      <c r="Q105" s="250"/>
      <c r="R105" s="79"/>
      <c r="S105" s="79">
        <f t="shared" si="8"/>
        <v>0</v>
      </c>
      <c r="T105" s="80"/>
      <c r="U105" s="80"/>
      <c r="V105" s="80"/>
    </row>
    <row r="106" spans="1:38" s="96" customFormat="1" ht="24.95" customHeight="1" x14ac:dyDescent="0.25">
      <c r="A106" s="107" t="s">
        <v>77</v>
      </c>
      <c r="B106" s="86" t="s">
        <v>1</v>
      </c>
      <c r="C106" s="109">
        <f>384</f>
        <v>384</v>
      </c>
      <c r="D106" s="88">
        <v>2032</v>
      </c>
      <c r="E106" s="100" t="s">
        <v>24</v>
      </c>
      <c r="F106" s="90"/>
      <c r="G106" s="88" t="s">
        <v>93</v>
      </c>
      <c r="H106" s="91" t="s">
        <v>110</v>
      </c>
      <c r="I106" s="91" t="s">
        <v>98</v>
      </c>
      <c r="J106" s="88" t="s">
        <v>96</v>
      </c>
      <c r="K106" s="88"/>
      <c r="L106" s="88" t="s">
        <v>17</v>
      </c>
      <c r="M106" s="88">
        <v>2257</v>
      </c>
      <c r="N106" s="93" t="s">
        <v>51</v>
      </c>
      <c r="O106" s="77">
        <f>2*1</f>
        <v>2</v>
      </c>
      <c r="P106" s="94">
        <v>0</v>
      </c>
      <c r="Q106" s="250"/>
      <c r="R106" s="79">
        <f>U$4</f>
        <v>0</v>
      </c>
      <c r="S106" s="79">
        <f t="shared" si="8"/>
        <v>0</v>
      </c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</row>
    <row r="107" spans="1:38" ht="30" customHeight="1" x14ac:dyDescent="0.25">
      <c r="A107" s="264" t="s">
        <v>43</v>
      </c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2"/>
      <c r="O107" s="77"/>
      <c r="P107" s="77"/>
      <c r="Q107" s="250"/>
      <c r="R107" s="79"/>
      <c r="S107" s="79">
        <f t="shared" si="8"/>
        <v>0</v>
      </c>
      <c r="T107" s="80"/>
      <c r="U107" s="80"/>
      <c r="V107" s="80"/>
    </row>
    <row r="108" spans="1:38" s="96" customFormat="1" ht="24.95" customHeight="1" x14ac:dyDescent="0.25">
      <c r="A108" s="107" t="s">
        <v>165</v>
      </c>
      <c r="B108" s="86" t="s">
        <v>1</v>
      </c>
      <c r="C108" s="109">
        <v>405.7</v>
      </c>
      <c r="D108" s="88">
        <v>2030</v>
      </c>
      <c r="E108" s="100" t="s">
        <v>24</v>
      </c>
      <c r="F108" s="90"/>
      <c r="G108" s="88" t="s">
        <v>93</v>
      </c>
      <c r="H108" s="91" t="s">
        <v>110</v>
      </c>
      <c r="I108" s="91" t="s">
        <v>98</v>
      </c>
      <c r="J108" s="88" t="s">
        <v>96</v>
      </c>
      <c r="K108" s="88" t="s">
        <v>96</v>
      </c>
      <c r="L108" s="88" t="s">
        <v>17</v>
      </c>
      <c r="M108" s="88">
        <v>1945</v>
      </c>
      <c r="N108" s="93" t="s">
        <v>50</v>
      </c>
      <c r="O108" s="77">
        <f>2*2</f>
        <v>4</v>
      </c>
      <c r="P108" s="94">
        <v>0</v>
      </c>
      <c r="Q108" s="250"/>
      <c r="R108" s="79">
        <f>U$4</f>
        <v>0</v>
      </c>
      <c r="S108" s="79">
        <f t="shared" si="8"/>
        <v>0</v>
      </c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</row>
    <row r="109" spans="1:38" s="96" customFormat="1" ht="24.95" customHeight="1" x14ac:dyDescent="0.25">
      <c r="A109" s="107" t="s">
        <v>164</v>
      </c>
      <c r="B109" s="86" t="s">
        <v>1</v>
      </c>
      <c r="C109" s="109">
        <v>154</v>
      </c>
      <c r="D109" s="88">
        <v>2032</v>
      </c>
      <c r="E109" s="100" t="s">
        <v>24</v>
      </c>
      <c r="F109" s="90"/>
      <c r="G109" s="88" t="s">
        <v>93</v>
      </c>
      <c r="H109" s="91" t="s">
        <v>110</v>
      </c>
      <c r="I109" s="91" t="s">
        <v>98</v>
      </c>
      <c r="J109" s="88" t="s">
        <v>96</v>
      </c>
      <c r="K109" s="88"/>
      <c r="L109" s="88" t="s">
        <v>17</v>
      </c>
      <c r="M109" s="88">
        <v>1945</v>
      </c>
      <c r="N109" s="93" t="s">
        <v>50</v>
      </c>
      <c r="O109" s="77">
        <f>2*1</f>
        <v>2</v>
      </c>
      <c r="P109" s="94">
        <v>0</v>
      </c>
      <c r="Q109" s="251"/>
      <c r="R109" s="79">
        <f>U$4</f>
        <v>0</v>
      </c>
      <c r="S109" s="79">
        <f t="shared" si="8"/>
        <v>0</v>
      </c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</row>
    <row r="110" spans="1:38" s="80" customFormat="1" ht="30" customHeight="1" x14ac:dyDescent="0.25">
      <c r="A110" s="264" t="s">
        <v>44</v>
      </c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2"/>
      <c r="O110" s="77"/>
      <c r="P110" s="77"/>
      <c r="Q110" s="78"/>
      <c r="R110" s="79"/>
      <c r="S110" s="79">
        <f t="shared" si="8"/>
        <v>0</v>
      </c>
    </row>
    <row r="111" spans="1:38" s="80" customFormat="1" ht="24.95" customHeight="1" x14ac:dyDescent="0.25">
      <c r="A111" s="152" t="s">
        <v>77</v>
      </c>
      <c r="B111" s="136" t="s">
        <v>1</v>
      </c>
      <c r="C111" s="116">
        <v>164.12</v>
      </c>
      <c r="D111" s="92"/>
      <c r="E111" s="121" t="s">
        <v>45</v>
      </c>
      <c r="F111" s="118" t="s">
        <v>11</v>
      </c>
      <c r="G111" s="92"/>
      <c r="H111" s="119" t="s">
        <v>110</v>
      </c>
      <c r="I111" s="119" t="s">
        <v>99</v>
      </c>
      <c r="J111" s="92"/>
      <c r="K111" s="92"/>
      <c r="L111" s="92" t="s">
        <v>11</v>
      </c>
      <c r="M111" s="92"/>
      <c r="N111" s="120"/>
      <c r="O111" s="77">
        <f>2*1</f>
        <v>2</v>
      </c>
      <c r="P111" s="94">
        <v>0</v>
      </c>
      <c r="Q111" s="249" t="s">
        <v>197</v>
      </c>
      <c r="R111" s="79">
        <f>U$4</f>
        <v>0</v>
      </c>
      <c r="S111" s="79">
        <f t="shared" si="8"/>
        <v>0</v>
      </c>
    </row>
    <row r="112" spans="1:38" s="80" customFormat="1" ht="24.95" customHeight="1" x14ac:dyDescent="0.25">
      <c r="A112" s="152" t="s">
        <v>18</v>
      </c>
      <c r="B112" s="136" t="s">
        <v>1</v>
      </c>
      <c r="C112" s="116">
        <v>36.5</v>
      </c>
      <c r="D112" s="92"/>
      <c r="E112" s="121" t="s">
        <v>78</v>
      </c>
      <c r="F112" s="118"/>
      <c r="G112" s="92"/>
      <c r="H112" s="119" t="s">
        <v>109</v>
      </c>
      <c r="I112" s="119" t="s">
        <v>99</v>
      </c>
      <c r="J112" s="92"/>
      <c r="K112" s="92"/>
      <c r="L112" s="92" t="s">
        <v>11</v>
      </c>
      <c r="M112" s="92"/>
      <c r="N112" s="120"/>
      <c r="O112" s="77">
        <f>2*1</f>
        <v>2</v>
      </c>
      <c r="P112" s="94">
        <v>0</v>
      </c>
      <c r="Q112" s="244"/>
      <c r="R112" s="79">
        <f>U$4</f>
        <v>0</v>
      </c>
      <c r="S112" s="79">
        <f t="shared" si="8"/>
        <v>0</v>
      </c>
    </row>
    <row r="113" spans="1:22" ht="39.950000000000003" customHeight="1" x14ac:dyDescent="0.25">
      <c r="A113" s="284" t="s">
        <v>4</v>
      </c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  <c r="M113" s="284"/>
      <c r="N113" s="285"/>
      <c r="O113" s="77"/>
      <c r="P113" s="77"/>
      <c r="Q113" s="78"/>
      <c r="R113" s="79"/>
      <c r="S113" s="79">
        <f t="shared" si="8"/>
        <v>0</v>
      </c>
      <c r="T113" s="80"/>
      <c r="U113" s="80"/>
      <c r="V113" s="80"/>
    </row>
    <row r="114" spans="1:22" ht="30" customHeight="1" x14ac:dyDescent="0.25">
      <c r="A114" s="264" t="s">
        <v>5</v>
      </c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  <c r="N114" s="262"/>
      <c r="O114" s="77"/>
      <c r="P114" s="77"/>
      <c r="Q114" s="78"/>
      <c r="R114" s="79"/>
      <c r="S114" s="79">
        <f t="shared" si="8"/>
        <v>0</v>
      </c>
      <c r="T114" s="80"/>
      <c r="U114" s="80"/>
      <c r="V114" s="80"/>
    </row>
    <row r="115" spans="1:22" ht="15" customHeight="1" x14ac:dyDescent="0.25">
      <c r="A115" s="236" t="s">
        <v>79</v>
      </c>
      <c r="B115" s="236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136"/>
      <c r="N115" s="150"/>
      <c r="O115" s="77"/>
      <c r="P115" s="77"/>
      <c r="Q115" s="78"/>
      <c r="R115" s="79"/>
      <c r="S115" s="79">
        <f t="shared" si="8"/>
        <v>0</v>
      </c>
      <c r="T115" s="80"/>
      <c r="U115" s="80"/>
      <c r="V115" s="80"/>
    </row>
    <row r="116" spans="1:22" s="80" customFormat="1" ht="24.95" customHeight="1" x14ac:dyDescent="0.25">
      <c r="A116" s="152" t="s">
        <v>80</v>
      </c>
      <c r="B116" s="136" t="s">
        <v>1</v>
      </c>
      <c r="C116" s="116">
        <f>266.6+1170.1</f>
        <v>1436.6999999999998</v>
      </c>
      <c r="D116" s="92"/>
      <c r="E116" s="121" t="s">
        <v>33</v>
      </c>
      <c r="F116" s="118"/>
      <c r="G116" s="92"/>
      <c r="H116" s="119" t="s">
        <v>110</v>
      </c>
      <c r="I116" s="119"/>
      <c r="J116" s="92" t="s">
        <v>96</v>
      </c>
      <c r="K116" s="92"/>
      <c r="L116" s="92" t="s">
        <v>11</v>
      </c>
      <c r="M116" s="92"/>
      <c r="N116" s="120"/>
      <c r="O116" s="77">
        <f>2*5</f>
        <v>10</v>
      </c>
      <c r="P116" s="94">
        <v>0</v>
      </c>
      <c r="Q116" s="242" t="s">
        <v>201</v>
      </c>
      <c r="R116" s="79">
        <f>U$4</f>
        <v>0</v>
      </c>
      <c r="S116" s="79">
        <f t="shared" si="8"/>
        <v>0</v>
      </c>
    </row>
    <row r="117" spans="1:22" ht="15" customHeight="1" x14ac:dyDescent="0.25">
      <c r="A117" s="236" t="s">
        <v>60</v>
      </c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136"/>
      <c r="N117" s="150"/>
      <c r="O117" s="77"/>
      <c r="P117" s="77"/>
      <c r="Q117" s="243"/>
      <c r="R117" s="79"/>
      <c r="S117" s="79">
        <f t="shared" si="8"/>
        <v>0</v>
      </c>
      <c r="T117" s="80"/>
      <c r="U117" s="80"/>
      <c r="V117" s="80"/>
    </row>
    <row r="118" spans="1:22" s="80" customFormat="1" ht="24.95" customHeight="1" x14ac:dyDescent="0.25">
      <c r="A118" s="152" t="s">
        <v>77</v>
      </c>
      <c r="B118" s="136" t="s">
        <v>1</v>
      </c>
      <c r="C118" s="116">
        <f>345.4+489.7</f>
        <v>835.09999999999991</v>
      </c>
      <c r="D118" s="92"/>
      <c r="E118" s="121" t="s">
        <v>33</v>
      </c>
      <c r="F118" s="118"/>
      <c r="G118" s="92"/>
      <c r="H118" s="119" t="s">
        <v>110</v>
      </c>
      <c r="I118" s="119"/>
      <c r="J118" s="92" t="s">
        <v>96</v>
      </c>
      <c r="K118" s="92"/>
      <c r="L118" s="92" t="s">
        <v>11</v>
      </c>
      <c r="M118" s="92"/>
      <c r="N118" s="120"/>
      <c r="O118" s="77">
        <f>2*5</f>
        <v>10</v>
      </c>
      <c r="P118" s="94">
        <v>0</v>
      </c>
      <c r="Q118" s="244"/>
      <c r="R118" s="79">
        <f>U$4</f>
        <v>0</v>
      </c>
      <c r="S118" s="79">
        <f t="shared" si="8"/>
        <v>0</v>
      </c>
    </row>
    <row r="119" spans="1:22" s="80" customFormat="1" ht="30" customHeight="1" x14ac:dyDescent="0.25">
      <c r="A119" s="264" t="s">
        <v>6</v>
      </c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  <c r="M119" s="264"/>
      <c r="N119" s="262"/>
      <c r="O119" s="77"/>
      <c r="P119" s="77"/>
      <c r="Q119" s="78"/>
      <c r="R119" s="79"/>
      <c r="S119" s="79">
        <f t="shared" si="8"/>
        <v>0</v>
      </c>
    </row>
    <row r="120" spans="1:22" s="80" customFormat="1" x14ac:dyDescent="0.25">
      <c r="A120" s="236" t="s">
        <v>57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98"/>
      <c r="N120" s="83"/>
      <c r="O120" s="77"/>
      <c r="P120" s="77"/>
      <c r="Q120" s="78"/>
      <c r="R120" s="79"/>
      <c r="S120" s="79">
        <f t="shared" si="8"/>
        <v>0</v>
      </c>
    </row>
    <row r="121" spans="1:22" s="80" customFormat="1" ht="24.95" customHeight="1" x14ac:dyDescent="0.25">
      <c r="A121" s="152" t="s">
        <v>77</v>
      </c>
      <c r="B121" s="136" t="s">
        <v>1</v>
      </c>
      <c r="C121" s="116">
        <v>24.52</v>
      </c>
      <c r="D121" s="92"/>
      <c r="E121" s="121" t="s">
        <v>86</v>
      </c>
      <c r="F121" s="118" t="s">
        <v>11</v>
      </c>
      <c r="G121" s="92"/>
      <c r="H121" s="119" t="s">
        <v>110</v>
      </c>
      <c r="I121" s="119" t="s">
        <v>99</v>
      </c>
      <c r="J121" s="92"/>
      <c r="K121" s="92"/>
      <c r="L121" s="92" t="s">
        <v>11</v>
      </c>
      <c r="M121" s="92"/>
      <c r="N121" s="151" t="s">
        <v>81</v>
      </c>
      <c r="O121" s="77">
        <f>2*1</f>
        <v>2</v>
      </c>
      <c r="P121" s="94">
        <v>0</v>
      </c>
      <c r="Q121" s="249" t="s">
        <v>208</v>
      </c>
      <c r="R121" s="79">
        <f>U$4</f>
        <v>0</v>
      </c>
      <c r="S121" s="95">
        <f t="shared" si="8"/>
        <v>0</v>
      </c>
    </row>
    <row r="122" spans="1:22" s="80" customFormat="1" ht="18.75" customHeight="1" x14ac:dyDescent="0.25">
      <c r="A122" s="236" t="s">
        <v>202</v>
      </c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98"/>
      <c r="N122" s="83"/>
      <c r="O122" s="77"/>
      <c r="P122" s="77"/>
      <c r="Q122" s="243"/>
      <c r="R122" s="79"/>
      <c r="S122" s="79">
        <f t="shared" si="8"/>
        <v>0</v>
      </c>
    </row>
    <row r="123" spans="1:22" s="80" customFormat="1" ht="24.95" customHeight="1" x14ac:dyDescent="0.25">
      <c r="A123" s="152" t="s">
        <v>77</v>
      </c>
      <c r="B123" s="136" t="s">
        <v>1</v>
      </c>
      <c r="C123" s="116">
        <f>252.61-27.39</f>
        <v>225.22000000000003</v>
      </c>
      <c r="D123" s="92"/>
      <c r="E123" s="121" t="s">
        <v>86</v>
      </c>
      <c r="F123" s="118" t="s">
        <v>11</v>
      </c>
      <c r="G123" s="92"/>
      <c r="H123" s="119" t="s">
        <v>110</v>
      </c>
      <c r="I123" s="119" t="s">
        <v>99</v>
      </c>
      <c r="J123" s="92" t="s">
        <v>96</v>
      </c>
      <c r="K123" s="92"/>
      <c r="L123" s="92" t="s">
        <v>11</v>
      </c>
      <c r="M123" s="92"/>
      <c r="N123" s="151" t="s">
        <v>81</v>
      </c>
      <c r="O123" s="77">
        <f>2*2</f>
        <v>4</v>
      </c>
      <c r="P123" s="94">
        <v>0</v>
      </c>
      <c r="Q123" s="243"/>
      <c r="R123" s="79">
        <f>U$4</f>
        <v>0</v>
      </c>
      <c r="S123" s="95">
        <f t="shared" si="8"/>
        <v>0</v>
      </c>
    </row>
    <row r="124" spans="1:22" s="80" customFormat="1" ht="29.25" customHeight="1" x14ac:dyDescent="0.25">
      <c r="A124" s="152" t="s">
        <v>151</v>
      </c>
      <c r="B124" s="136" t="s">
        <v>1</v>
      </c>
      <c r="C124" s="116">
        <v>22.55</v>
      </c>
      <c r="D124" s="92"/>
      <c r="E124" s="121" t="s">
        <v>23</v>
      </c>
      <c r="F124" s="118"/>
      <c r="G124" s="92"/>
      <c r="H124" s="119" t="s">
        <v>110</v>
      </c>
      <c r="I124" s="119" t="s">
        <v>101</v>
      </c>
      <c r="J124" s="92" t="s">
        <v>96</v>
      </c>
      <c r="K124" s="92" t="s">
        <v>96</v>
      </c>
      <c r="L124" s="92" t="s">
        <v>11</v>
      </c>
      <c r="M124" s="92"/>
      <c r="N124" s="151" t="s">
        <v>81</v>
      </c>
      <c r="O124" s="77">
        <f>2*2</f>
        <v>4</v>
      </c>
      <c r="P124" s="94">
        <v>0</v>
      </c>
      <c r="Q124" s="243"/>
      <c r="R124" s="79">
        <f>U$4</f>
        <v>0</v>
      </c>
      <c r="S124" s="95">
        <f t="shared" si="8"/>
        <v>0</v>
      </c>
    </row>
    <row r="125" spans="1:22" s="80" customFormat="1" ht="18.75" customHeight="1" x14ac:dyDescent="0.25">
      <c r="A125" s="236" t="s">
        <v>59</v>
      </c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98"/>
      <c r="N125" s="83"/>
      <c r="O125" s="77"/>
      <c r="P125" s="77"/>
      <c r="Q125" s="244"/>
      <c r="R125" s="79"/>
      <c r="S125" s="79">
        <f t="shared" si="8"/>
        <v>0</v>
      </c>
    </row>
    <row r="126" spans="1:22" s="80" customFormat="1" ht="24.95" customHeight="1" thickBot="1" x14ac:dyDescent="0.3">
      <c r="A126" s="153" t="s">
        <v>77</v>
      </c>
      <c r="B126" s="136" t="s">
        <v>1</v>
      </c>
      <c r="C126" s="116">
        <v>108.78</v>
      </c>
      <c r="D126" s="92"/>
      <c r="E126" s="121" t="s">
        <v>86</v>
      </c>
      <c r="F126" s="118" t="s">
        <v>11</v>
      </c>
      <c r="G126" s="92"/>
      <c r="H126" s="119" t="s">
        <v>110</v>
      </c>
      <c r="I126" s="119" t="s">
        <v>99</v>
      </c>
      <c r="J126" s="92" t="s">
        <v>96</v>
      </c>
      <c r="K126" s="92" t="s">
        <v>96</v>
      </c>
      <c r="L126" s="92" t="s">
        <v>11</v>
      </c>
      <c r="M126" s="92"/>
      <c r="N126" s="151" t="s">
        <v>81</v>
      </c>
      <c r="O126" s="77">
        <f>2*2</f>
        <v>4</v>
      </c>
      <c r="P126" s="94">
        <v>0</v>
      </c>
      <c r="Q126" s="78"/>
      <c r="R126" s="79">
        <f>U$4</f>
        <v>0</v>
      </c>
      <c r="S126" s="154">
        <f t="shared" si="8"/>
        <v>0</v>
      </c>
    </row>
    <row r="127" spans="1:22" s="80" customFormat="1" ht="24.95" customHeight="1" thickBot="1" x14ac:dyDescent="0.3">
      <c r="A127" s="155"/>
      <c r="B127" s="156"/>
      <c r="C127" s="157"/>
      <c r="D127" s="158"/>
      <c r="E127" s="159"/>
      <c r="F127" s="160"/>
      <c r="G127" s="158"/>
      <c r="H127" s="161"/>
      <c r="I127" s="161"/>
      <c r="J127" s="158"/>
      <c r="K127" s="158"/>
      <c r="L127" s="158"/>
      <c r="M127" s="158"/>
      <c r="N127" s="158"/>
      <c r="O127" s="162"/>
      <c r="P127" s="163"/>
      <c r="Q127" s="164"/>
      <c r="R127" s="165" t="s">
        <v>204</v>
      </c>
      <c r="S127" s="166">
        <f>SUM(S5:S126)</f>
        <v>0</v>
      </c>
    </row>
    <row r="128" spans="1:22" ht="24.95" customHeight="1" x14ac:dyDescent="0.25">
      <c r="A128" s="155"/>
      <c r="B128" s="156"/>
      <c r="C128" s="157"/>
      <c r="D128" s="167"/>
      <c r="J128" s="169" t="s">
        <v>148</v>
      </c>
      <c r="L128" s="158"/>
      <c r="O128" s="162"/>
      <c r="P128" s="163"/>
      <c r="R128" s="170" t="s">
        <v>192</v>
      </c>
      <c r="S128" s="171">
        <v>0</v>
      </c>
      <c r="T128" s="80"/>
      <c r="U128" s="80"/>
      <c r="V128" s="80"/>
    </row>
    <row r="129" spans="1:22" ht="24.95" customHeight="1" x14ac:dyDescent="0.25">
      <c r="A129" s="155"/>
      <c r="B129" s="156"/>
      <c r="C129" s="157"/>
      <c r="D129" s="159"/>
      <c r="K129" s="173"/>
      <c r="L129" s="158"/>
      <c r="M129" s="158"/>
      <c r="N129" s="66"/>
      <c r="O129" s="162"/>
      <c r="P129" s="163"/>
      <c r="R129" s="170" t="s">
        <v>185</v>
      </c>
      <c r="S129" s="65">
        <f>+U14</f>
        <v>0</v>
      </c>
      <c r="T129" s="80"/>
      <c r="U129" s="80"/>
      <c r="V129" s="80"/>
    </row>
    <row r="130" spans="1:22" ht="24.95" customHeight="1" x14ac:dyDescent="0.25">
      <c r="B130" s="156"/>
      <c r="C130" s="157"/>
      <c r="D130" s="167"/>
      <c r="E130" s="174"/>
      <c r="K130" s="173"/>
      <c r="L130" s="173" t="s">
        <v>102</v>
      </c>
      <c r="O130" s="162"/>
      <c r="P130" s="163"/>
      <c r="R130" s="170" t="s">
        <v>186</v>
      </c>
      <c r="S130" s="65">
        <f>+V14</f>
        <v>0</v>
      </c>
      <c r="T130" s="80"/>
      <c r="U130" s="80"/>
      <c r="V130" s="80"/>
    </row>
    <row r="131" spans="1:22" ht="24.95" customHeight="1" x14ac:dyDescent="0.25">
      <c r="B131" s="156"/>
      <c r="C131" s="157"/>
      <c r="D131" s="167"/>
      <c r="E131" s="174"/>
      <c r="L131" s="173" t="s">
        <v>104</v>
      </c>
      <c r="O131" s="162"/>
      <c r="P131" s="163"/>
      <c r="R131" s="175" t="s">
        <v>205</v>
      </c>
      <c r="S131" s="288">
        <f>SUM(S127:S130)</f>
        <v>0</v>
      </c>
      <c r="T131" s="80"/>
      <c r="U131" s="80"/>
      <c r="V131" s="80"/>
    </row>
    <row r="132" spans="1:22" x14ac:dyDescent="0.25">
      <c r="A132" s="80"/>
      <c r="B132" s="80"/>
      <c r="C132" s="176"/>
      <c r="D132" s="167"/>
      <c r="E132" s="177"/>
      <c r="L132" s="158"/>
      <c r="M132" s="158"/>
      <c r="N132" s="158"/>
      <c r="O132" s="162"/>
      <c r="P132" s="163"/>
      <c r="Q132" s="164"/>
      <c r="R132" s="178"/>
    </row>
    <row r="133" spans="1:22" x14ac:dyDescent="0.25">
      <c r="B133" s="80"/>
      <c r="C133" s="176"/>
      <c r="D133" s="167"/>
      <c r="E133" s="159"/>
      <c r="L133" s="158"/>
      <c r="M133" s="158"/>
      <c r="N133" s="158"/>
      <c r="O133" s="162"/>
      <c r="P133" s="163"/>
      <c r="Q133" s="164"/>
      <c r="R133" s="178"/>
    </row>
    <row r="134" spans="1:22" x14ac:dyDescent="0.25">
      <c r="B134" s="80"/>
      <c r="C134" s="176"/>
      <c r="D134" s="167"/>
      <c r="E134" s="168" t="s">
        <v>211</v>
      </c>
      <c r="L134" s="158"/>
      <c r="M134" s="158"/>
      <c r="N134" s="158"/>
      <c r="O134" s="162"/>
      <c r="P134" s="163"/>
      <c r="Q134" s="164"/>
      <c r="R134" s="178"/>
    </row>
    <row r="135" spans="1:22" x14ac:dyDescent="0.25">
      <c r="A135" s="80"/>
      <c r="B135" s="80"/>
      <c r="C135" s="176"/>
      <c r="D135" s="167"/>
      <c r="E135" s="172" t="s">
        <v>148</v>
      </c>
      <c r="L135" s="158"/>
      <c r="M135" s="158"/>
      <c r="N135" s="158"/>
      <c r="O135" s="162"/>
      <c r="P135" s="163"/>
      <c r="Q135" s="164"/>
      <c r="R135" s="178"/>
    </row>
    <row r="136" spans="1:22" ht="202.5" customHeight="1" x14ac:dyDescent="0.25">
      <c r="A136" s="80"/>
      <c r="B136" s="80"/>
      <c r="C136" s="176"/>
      <c r="D136" s="80"/>
      <c r="E136" s="159"/>
      <c r="L136" s="158"/>
      <c r="M136" s="158"/>
      <c r="N136" s="158"/>
      <c r="O136" s="162"/>
      <c r="P136" s="163"/>
      <c r="Q136" s="164"/>
      <c r="R136" s="178"/>
    </row>
    <row r="137" spans="1:22" x14ac:dyDescent="0.25">
      <c r="A137" s="80"/>
      <c r="B137" s="80"/>
      <c r="C137" s="176"/>
      <c r="D137" s="80"/>
      <c r="E137" s="159"/>
      <c r="L137" s="158"/>
      <c r="M137" s="158"/>
      <c r="N137" s="158"/>
      <c r="O137" s="162"/>
      <c r="P137" s="163"/>
      <c r="Q137" s="164"/>
      <c r="R137" s="178"/>
    </row>
    <row r="138" spans="1:22" x14ac:dyDescent="0.25">
      <c r="A138" s="80"/>
      <c r="B138" s="80"/>
      <c r="C138" s="176"/>
      <c r="D138" s="80"/>
      <c r="E138" s="159"/>
      <c r="L138" s="158"/>
      <c r="M138" s="158"/>
      <c r="N138" s="158"/>
      <c r="O138" s="162"/>
      <c r="P138" s="163"/>
      <c r="Q138" s="164"/>
      <c r="R138" s="178"/>
    </row>
    <row r="139" spans="1:22" ht="21" x14ac:dyDescent="0.25">
      <c r="A139" s="232" t="s">
        <v>210</v>
      </c>
      <c r="B139" s="80"/>
      <c r="C139" s="176"/>
      <c r="D139" s="80"/>
      <c r="E139" s="159"/>
      <c r="L139" s="158"/>
      <c r="M139" s="158"/>
      <c r="N139" s="158"/>
      <c r="O139" s="162"/>
      <c r="P139" s="163"/>
      <c r="Q139" s="164"/>
      <c r="R139" s="178"/>
    </row>
    <row r="140" spans="1:22" ht="21" x14ac:dyDescent="0.25">
      <c r="A140" s="233" t="s">
        <v>210</v>
      </c>
      <c r="B140" s="80"/>
      <c r="C140" s="176"/>
      <c r="D140" s="80"/>
      <c r="E140" s="159"/>
      <c r="L140" s="158"/>
      <c r="M140" s="158"/>
      <c r="N140" s="158"/>
      <c r="O140" s="162"/>
      <c r="P140" s="163"/>
      <c r="Q140" s="164"/>
      <c r="R140" s="178"/>
    </row>
    <row r="141" spans="1:22" x14ac:dyDescent="0.25">
      <c r="A141" s="80"/>
      <c r="B141" s="80"/>
      <c r="C141" s="176"/>
      <c r="D141" s="80"/>
      <c r="E141" s="159"/>
      <c r="L141" s="158"/>
      <c r="M141" s="158"/>
      <c r="N141" s="158"/>
      <c r="O141" s="162"/>
      <c r="P141" s="163"/>
      <c r="Q141" s="164"/>
      <c r="R141" s="178"/>
    </row>
    <row r="142" spans="1:22" x14ac:dyDescent="0.25">
      <c r="A142" s="80"/>
      <c r="B142" s="80"/>
      <c r="C142" s="176"/>
      <c r="D142" s="80"/>
      <c r="E142" s="159"/>
      <c r="L142" s="158"/>
      <c r="M142" s="158"/>
      <c r="N142" s="158"/>
      <c r="O142" s="162"/>
      <c r="P142" s="163"/>
      <c r="Q142" s="164"/>
      <c r="R142" s="178"/>
    </row>
    <row r="143" spans="1:22" x14ac:dyDescent="0.25">
      <c r="A143" s="80"/>
      <c r="B143" s="80"/>
      <c r="C143" s="176"/>
      <c r="D143" s="80"/>
      <c r="E143" s="159"/>
      <c r="L143" s="158"/>
      <c r="M143" s="158"/>
      <c r="N143" s="158"/>
      <c r="O143" s="162"/>
      <c r="P143" s="163"/>
      <c r="Q143" s="164"/>
      <c r="R143" s="178"/>
    </row>
    <row r="144" spans="1:22" x14ac:dyDescent="0.25">
      <c r="A144" s="80"/>
      <c r="B144" s="80"/>
      <c r="C144" s="176"/>
      <c r="D144" s="80"/>
      <c r="E144" s="159"/>
      <c r="L144" s="158"/>
      <c r="M144" s="158"/>
      <c r="N144" s="158"/>
      <c r="O144" s="162"/>
      <c r="P144" s="163"/>
      <c r="Q144" s="164"/>
      <c r="R144" s="178"/>
    </row>
    <row r="145" spans="1:18" x14ac:dyDescent="0.25">
      <c r="A145" s="80"/>
      <c r="B145" s="80"/>
      <c r="C145" s="176"/>
      <c r="D145" s="80"/>
      <c r="E145" s="159"/>
      <c r="L145" s="158"/>
      <c r="M145" s="158"/>
      <c r="N145" s="158"/>
      <c r="O145" s="162"/>
      <c r="P145" s="163"/>
      <c r="Q145" s="164"/>
      <c r="R145" s="178"/>
    </row>
    <row r="146" spans="1:18" x14ac:dyDescent="0.25">
      <c r="A146" s="80"/>
      <c r="B146" s="80"/>
      <c r="C146" s="176"/>
      <c r="D146" s="80"/>
      <c r="E146" s="159"/>
      <c r="L146" s="158"/>
      <c r="M146" s="158"/>
      <c r="N146" s="158"/>
      <c r="O146" s="162"/>
      <c r="P146" s="163"/>
      <c r="Q146" s="164"/>
      <c r="R146" s="178"/>
    </row>
    <row r="147" spans="1:18" x14ac:dyDescent="0.25">
      <c r="A147" s="80"/>
      <c r="B147" s="80"/>
      <c r="C147" s="176"/>
      <c r="D147" s="80"/>
      <c r="E147" s="159"/>
      <c r="L147" s="158"/>
      <c r="M147" s="158"/>
      <c r="N147" s="158"/>
      <c r="O147" s="162"/>
      <c r="P147" s="163"/>
      <c r="Q147" s="164"/>
      <c r="R147" s="178"/>
    </row>
    <row r="148" spans="1:18" x14ac:dyDescent="0.25">
      <c r="A148" s="80"/>
      <c r="B148" s="80"/>
      <c r="C148" s="176"/>
      <c r="D148" s="80"/>
      <c r="E148" s="159"/>
      <c r="L148" s="158"/>
      <c r="M148" s="158"/>
      <c r="N148" s="158"/>
      <c r="O148" s="162"/>
      <c r="Q148" s="164"/>
      <c r="R148" s="178"/>
    </row>
    <row r="149" spans="1:18" x14ac:dyDescent="0.25">
      <c r="A149" s="80"/>
      <c r="B149" s="80"/>
      <c r="C149" s="176"/>
      <c r="D149" s="80"/>
      <c r="E149" s="159"/>
      <c r="L149" s="158"/>
      <c r="M149" s="158"/>
      <c r="N149" s="158"/>
      <c r="O149" s="162"/>
      <c r="Q149" s="164"/>
      <c r="R149" s="178"/>
    </row>
    <row r="150" spans="1:18" x14ac:dyDescent="0.25">
      <c r="A150" s="80"/>
      <c r="B150" s="80"/>
      <c r="C150" s="176"/>
      <c r="D150" s="80"/>
      <c r="E150" s="159"/>
      <c r="L150" s="158"/>
      <c r="M150" s="158"/>
      <c r="N150" s="158"/>
      <c r="O150" s="162"/>
      <c r="Q150" s="164"/>
      <c r="R150" s="178"/>
    </row>
    <row r="151" spans="1:18" x14ac:dyDescent="0.25">
      <c r="A151" s="80"/>
      <c r="B151" s="80"/>
      <c r="C151" s="176"/>
      <c r="D151" s="80"/>
      <c r="E151" s="159"/>
      <c r="L151" s="158"/>
      <c r="M151" s="158"/>
      <c r="N151" s="158"/>
      <c r="O151" s="162"/>
      <c r="Q151" s="164"/>
      <c r="R151" s="178"/>
    </row>
    <row r="152" spans="1:18" x14ac:dyDescent="0.25">
      <c r="A152" s="80"/>
      <c r="B152" s="80"/>
      <c r="C152" s="176"/>
      <c r="D152" s="80"/>
      <c r="E152" s="159"/>
      <c r="L152" s="158"/>
      <c r="M152" s="158"/>
      <c r="N152" s="158"/>
      <c r="O152" s="162"/>
      <c r="Q152" s="164"/>
      <c r="R152" s="178"/>
    </row>
    <row r="153" spans="1:18" x14ac:dyDescent="0.25">
      <c r="A153" s="80"/>
      <c r="B153" s="80"/>
      <c r="C153" s="176"/>
      <c r="D153" s="80"/>
      <c r="E153" s="159"/>
      <c r="L153" s="158"/>
      <c r="M153" s="158"/>
      <c r="N153" s="158"/>
      <c r="O153" s="162"/>
      <c r="Q153" s="164"/>
      <c r="R153" s="178"/>
    </row>
    <row r="154" spans="1:18" x14ac:dyDescent="0.25">
      <c r="A154" s="80"/>
      <c r="B154" s="80"/>
      <c r="C154" s="176"/>
      <c r="D154" s="80"/>
      <c r="E154" s="159"/>
      <c r="L154" s="158"/>
      <c r="M154" s="158"/>
      <c r="N154" s="158"/>
      <c r="O154" s="162"/>
      <c r="Q154" s="164"/>
      <c r="R154" s="178"/>
    </row>
    <row r="155" spans="1:18" x14ac:dyDescent="0.25">
      <c r="A155" s="80"/>
      <c r="B155" s="80"/>
      <c r="C155" s="176"/>
      <c r="D155" s="80"/>
      <c r="E155" s="159"/>
      <c r="L155" s="158"/>
      <c r="M155" s="158"/>
      <c r="N155" s="158"/>
      <c r="O155" s="162"/>
      <c r="Q155" s="164"/>
      <c r="R155" s="178"/>
    </row>
    <row r="156" spans="1:18" x14ac:dyDescent="0.25">
      <c r="A156" s="80"/>
      <c r="B156" s="80"/>
      <c r="C156" s="176"/>
      <c r="D156" s="80"/>
      <c r="E156" s="159"/>
      <c r="L156" s="158"/>
      <c r="M156" s="158"/>
      <c r="N156" s="158"/>
      <c r="O156" s="162"/>
      <c r="Q156" s="164"/>
      <c r="R156" s="178"/>
    </row>
    <row r="157" spans="1:18" x14ac:dyDescent="0.25">
      <c r="A157" s="80"/>
      <c r="B157" s="80"/>
      <c r="C157" s="176"/>
      <c r="D157" s="80"/>
      <c r="E157" s="159"/>
      <c r="L157" s="158"/>
      <c r="M157" s="158"/>
      <c r="N157" s="158"/>
      <c r="O157" s="162"/>
      <c r="Q157" s="164"/>
      <c r="R157" s="178"/>
    </row>
    <row r="158" spans="1:18" x14ac:dyDescent="0.25">
      <c r="A158" s="80"/>
      <c r="B158" s="80"/>
      <c r="C158" s="176"/>
      <c r="D158" s="80"/>
      <c r="E158" s="159"/>
      <c r="L158" s="158"/>
      <c r="M158" s="158"/>
      <c r="N158" s="158"/>
      <c r="O158" s="162"/>
      <c r="Q158" s="164"/>
      <c r="R158" s="178"/>
    </row>
    <row r="159" spans="1:18" x14ac:dyDescent="0.25">
      <c r="A159" s="80"/>
      <c r="B159" s="80"/>
      <c r="C159" s="176"/>
      <c r="D159" s="80"/>
      <c r="E159" s="159"/>
      <c r="L159" s="158"/>
      <c r="M159" s="158"/>
      <c r="N159" s="158"/>
      <c r="O159" s="162"/>
      <c r="Q159" s="164"/>
      <c r="R159" s="178"/>
    </row>
    <row r="160" spans="1:18" x14ac:dyDescent="0.25">
      <c r="A160" s="80"/>
      <c r="B160" s="80"/>
      <c r="C160" s="176"/>
      <c r="D160" s="80"/>
      <c r="E160" s="159"/>
      <c r="L160" s="158"/>
      <c r="M160" s="158"/>
      <c r="N160" s="158"/>
      <c r="O160" s="162"/>
      <c r="Q160" s="164"/>
      <c r="R160" s="178"/>
    </row>
    <row r="161" spans="1:18" x14ac:dyDescent="0.25">
      <c r="A161" s="80"/>
      <c r="B161" s="80"/>
      <c r="C161" s="176"/>
      <c r="D161" s="80"/>
      <c r="E161" s="159"/>
      <c r="L161" s="158"/>
      <c r="M161" s="158"/>
      <c r="N161" s="158"/>
      <c r="O161" s="162"/>
      <c r="Q161" s="164"/>
      <c r="R161" s="178"/>
    </row>
    <row r="162" spans="1:18" x14ac:dyDescent="0.25">
      <c r="A162" s="80"/>
      <c r="B162" s="80"/>
      <c r="C162" s="176"/>
      <c r="D162" s="80"/>
      <c r="E162" s="159"/>
      <c r="L162" s="158"/>
      <c r="M162" s="158"/>
      <c r="N162" s="158"/>
      <c r="O162" s="162"/>
      <c r="Q162" s="164"/>
      <c r="R162" s="178"/>
    </row>
    <row r="163" spans="1:18" x14ac:dyDescent="0.25">
      <c r="A163" s="80"/>
      <c r="B163" s="80"/>
      <c r="C163" s="176"/>
      <c r="D163" s="80"/>
      <c r="E163" s="159"/>
      <c r="L163" s="158"/>
      <c r="M163" s="158"/>
      <c r="N163" s="158"/>
      <c r="O163" s="162"/>
      <c r="Q163" s="164"/>
      <c r="R163" s="178"/>
    </row>
    <row r="164" spans="1:18" x14ac:dyDescent="0.25">
      <c r="A164" s="80"/>
      <c r="B164" s="80"/>
      <c r="C164" s="176"/>
      <c r="D164" s="80"/>
      <c r="E164" s="159"/>
      <c r="L164" s="158"/>
      <c r="M164" s="158"/>
      <c r="N164" s="158"/>
      <c r="O164" s="162"/>
      <c r="Q164" s="164"/>
      <c r="R164" s="178"/>
    </row>
    <row r="165" spans="1:18" x14ac:dyDescent="0.25">
      <c r="A165" s="80"/>
      <c r="B165" s="80"/>
      <c r="C165" s="176"/>
      <c r="D165" s="80"/>
      <c r="E165" s="159"/>
      <c r="L165" s="158"/>
      <c r="M165" s="158"/>
      <c r="N165" s="158"/>
      <c r="O165" s="162"/>
      <c r="Q165" s="164"/>
      <c r="R165" s="178"/>
    </row>
    <row r="166" spans="1:18" x14ac:dyDescent="0.25">
      <c r="A166" s="80"/>
      <c r="B166" s="80"/>
      <c r="C166" s="176"/>
      <c r="D166" s="80"/>
      <c r="E166" s="159"/>
      <c r="L166" s="158"/>
      <c r="M166" s="158"/>
      <c r="N166" s="158"/>
      <c r="O166" s="162"/>
      <c r="Q166" s="164"/>
      <c r="R166" s="178"/>
    </row>
    <row r="167" spans="1:18" x14ac:dyDescent="0.25">
      <c r="A167" s="80"/>
      <c r="B167" s="80"/>
      <c r="C167" s="176"/>
      <c r="D167" s="80"/>
      <c r="E167" s="159"/>
      <c r="L167" s="158"/>
      <c r="M167" s="158"/>
      <c r="N167" s="158"/>
      <c r="O167" s="162"/>
      <c r="Q167" s="164"/>
      <c r="R167" s="178"/>
    </row>
    <row r="168" spans="1:18" x14ac:dyDescent="0.25">
      <c r="A168" s="80"/>
      <c r="B168" s="80"/>
      <c r="C168" s="176"/>
      <c r="D168" s="80"/>
      <c r="E168" s="159"/>
      <c r="L168" s="158"/>
      <c r="M168" s="158"/>
      <c r="N168" s="158"/>
      <c r="O168" s="162"/>
      <c r="Q168" s="164"/>
      <c r="R168" s="178"/>
    </row>
    <row r="169" spans="1:18" x14ac:dyDescent="0.25">
      <c r="A169" s="80"/>
      <c r="B169" s="80"/>
      <c r="C169" s="176"/>
      <c r="D169" s="80"/>
      <c r="E169" s="159"/>
      <c r="L169" s="158"/>
      <c r="M169" s="158"/>
      <c r="N169" s="158"/>
      <c r="O169" s="162"/>
      <c r="Q169" s="164"/>
      <c r="R169" s="178"/>
    </row>
    <row r="170" spans="1:18" x14ac:dyDescent="0.25">
      <c r="A170" s="80"/>
      <c r="B170" s="80"/>
      <c r="C170" s="176"/>
      <c r="D170" s="80"/>
      <c r="E170" s="159"/>
      <c r="L170" s="158"/>
      <c r="M170" s="158"/>
      <c r="N170" s="158"/>
      <c r="O170" s="162"/>
      <c r="Q170" s="164"/>
      <c r="R170" s="178"/>
    </row>
    <row r="171" spans="1:18" x14ac:dyDescent="0.25">
      <c r="A171" s="80"/>
      <c r="B171" s="80"/>
      <c r="C171" s="176"/>
      <c r="D171" s="80"/>
      <c r="E171" s="159"/>
      <c r="L171" s="158"/>
      <c r="M171" s="158"/>
      <c r="N171" s="158"/>
      <c r="O171" s="162"/>
      <c r="Q171" s="164"/>
      <c r="R171" s="178"/>
    </row>
    <row r="172" spans="1:18" x14ac:dyDescent="0.25">
      <c r="A172" s="80"/>
      <c r="B172" s="80"/>
      <c r="C172" s="176"/>
      <c r="D172" s="80"/>
      <c r="E172" s="159"/>
      <c r="L172" s="158"/>
      <c r="M172" s="158"/>
      <c r="N172" s="158"/>
      <c r="O172" s="162"/>
      <c r="Q172" s="164"/>
      <c r="R172" s="178"/>
    </row>
    <row r="173" spans="1:18" x14ac:dyDescent="0.25">
      <c r="A173" s="80"/>
      <c r="B173" s="80"/>
      <c r="C173" s="176"/>
      <c r="D173" s="80"/>
      <c r="E173" s="159"/>
      <c r="L173" s="158"/>
      <c r="M173" s="158"/>
      <c r="N173" s="158"/>
      <c r="O173" s="162"/>
      <c r="Q173" s="164"/>
      <c r="R173" s="178"/>
    </row>
    <row r="174" spans="1:18" x14ac:dyDescent="0.25">
      <c r="A174" s="80"/>
      <c r="B174" s="80"/>
      <c r="C174" s="176"/>
      <c r="D174" s="80"/>
      <c r="E174" s="159"/>
      <c r="L174" s="158"/>
      <c r="M174" s="158"/>
      <c r="N174" s="158"/>
      <c r="O174" s="162"/>
      <c r="Q174" s="164"/>
      <c r="R174" s="178"/>
    </row>
    <row r="175" spans="1:18" x14ac:dyDescent="0.25">
      <c r="A175" s="80"/>
      <c r="B175" s="80"/>
      <c r="C175" s="176"/>
      <c r="D175" s="80"/>
      <c r="E175" s="159"/>
      <c r="L175" s="158"/>
      <c r="M175" s="158"/>
      <c r="N175" s="158"/>
      <c r="O175" s="162"/>
      <c r="Q175" s="164"/>
      <c r="R175" s="178"/>
    </row>
    <row r="176" spans="1:18" x14ac:dyDescent="0.25">
      <c r="A176" s="80"/>
      <c r="B176" s="80"/>
      <c r="C176" s="176"/>
      <c r="D176" s="80"/>
      <c r="E176" s="159"/>
      <c r="L176" s="158"/>
      <c r="M176" s="158"/>
      <c r="N176" s="158"/>
      <c r="O176" s="162"/>
      <c r="Q176" s="164"/>
      <c r="R176" s="178"/>
    </row>
    <row r="177" spans="1:18" x14ac:dyDescent="0.25">
      <c r="A177" s="80"/>
      <c r="B177" s="80"/>
      <c r="C177" s="176"/>
      <c r="D177" s="80"/>
      <c r="E177" s="159"/>
      <c r="L177" s="158"/>
      <c r="M177" s="158"/>
      <c r="N177" s="158"/>
      <c r="O177" s="162"/>
      <c r="Q177" s="164"/>
      <c r="R177" s="178"/>
    </row>
    <row r="178" spans="1:18" x14ac:dyDescent="0.25">
      <c r="A178" s="80"/>
      <c r="B178" s="80"/>
      <c r="C178" s="176"/>
      <c r="D178" s="80"/>
      <c r="E178" s="159"/>
      <c r="L178" s="158"/>
      <c r="M178" s="158"/>
      <c r="N178" s="158"/>
      <c r="O178" s="162"/>
      <c r="Q178" s="164"/>
      <c r="R178" s="178"/>
    </row>
    <row r="179" spans="1:18" x14ac:dyDescent="0.25">
      <c r="A179" s="80"/>
      <c r="B179" s="80"/>
      <c r="C179" s="176"/>
      <c r="D179" s="80"/>
      <c r="E179" s="159"/>
      <c r="L179" s="158"/>
      <c r="M179" s="158"/>
      <c r="N179" s="158"/>
      <c r="O179" s="162"/>
      <c r="Q179" s="164"/>
      <c r="R179" s="178"/>
    </row>
    <row r="180" spans="1:18" x14ac:dyDescent="0.25">
      <c r="A180" s="80"/>
      <c r="B180" s="80"/>
      <c r="C180" s="176"/>
      <c r="D180" s="80"/>
      <c r="E180" s="159"/>
      <c r="L180" s="158"/>
      <c r="M180" s="158"/>
      <c r="N180" s="158"/>
      <c r="O180" s="162"/>
      <c r="Q180" s="164"/>
      <c r="R180" s="178"/>
    </row>
    <row r="181" spans="1:18" x14ac:dyDescent="0.25">
      <c r="A181" s="80"/>
      <c r="B181" s="80"/>
      <c r="C181" s="176"/>
      <c r="D181" s="80"/>
      <c r="E181" s="159"/>
      <c r="L181" s="158"/>
      <c r="M181" s="158"/>
      <c r="N181" s="158"/>
      <c r="O181" s="162"/>
      <c r="Q181" s="164"/>
      <c r="R181" s="178"/>
    </row>
    <row r="182" spans="1:18" x14ac:dyDescent="0.25">
      <c r="A182" s="80"/>
      <c r="B182" s="80"/>
      <c r="C182" s="176"/>
      <c r="D182" s="80"/>
      <c r="E182" s="159"/>
      <c r="L182" s="158"/>
      <c r="M182" s="158"/>
      <c r="N182" s="158"/>
      <c r="O182" s="162"/>
      <c r="Q182" s="164"/>
      <c r="R182" s="178"/>
    </row>
    <row r="183" spans="1:18" x14ac:dyDescent="0.25">
      <c r="A183" s="80"/>
      <c r="B183" s="80"/>
      <c r="C183" s="176"/>
      <c r="D183" s="80"/>
      <c r="E183" s="159"/>
      <c r="L183" s="158"/>
      <c r="M183" s="158"/>
      <c r="N183" s="158"/>
      <c r="O183" s="162"/>
      <c r="Q183" s="164"/>
      <c r="R183" s="178"/>
    </row>
    <row r="184" spans="1:18" x14ac:dyDescent="0.25">
      <c r="A184" s="80"/>
      <c r="B184" s="80"/>
      <c r="C184" s="176"/>
      <c r="D184" s="80"/>
      <c r="E184" s="159"/>
      <c r="L184" s="158"/>
      <c r="M184" s="158"/>
      <c r="N184" s="158"/>
      <c r="O184" s="162"/>
      <c r="Q184" s="164"/>
      <c r="R184" s="178"/>
    </row>
    <row r="185" spans="1:18" x14ac:dyDescent="0.25">
      <c r="A185" s="80"/>
      <c r="B185" s="80"/>
      <c r="C185" s="176"/>
      <c r="D185" s="80"/>
      <c r="E185" s="159"/>
      <c r="L185" s="158"/>
      <c r="M185" s="158"/>
      <c r="N185" s="158"/>
      <c r="O185" s="162"/>
      <c r="Q185" s="164"/>
      <c r="R185" s="178"/>
    </row>
    <row r="186" spans="1:18" x14ac:dyDescent="0.25">
      <c r="A186" s="80"/>
      <c r="B186" s="80"/>
      <c r="C186" s="176"/>
      <c r="D186" s="80"/>
      <c r="E186" s="159"/>
      <c r="L186" s="158"/>
      <c r="M186" s="158"/>
      <c r="N186" s="158"/>
      <c r="O186" s="162"/>
      <c r="Q186" s="164"/>
      <c r="R186" s="178"/>
    </row>
    <row r="187" spans="1:18" x14ac:dyDescent="0.25">
      <c r="A187" s="80"/>
      <c r="B187" s="80"/>
      <c r="C187" s="176"/>
      <c r="D187" s="80"/>
      <c r="E187" s="159"/>
      <c r="L187" s="158"/>
      <c r="M187" s="158"/>
      <c r="N187" s="158"/>
      <c r="O187" s="162"/>
      <c r="Q187" s="164"/>
      <c r="R187" s="178"/>
    </row>
    <row r="188" spans="1:18" x14ac:dyDescent="0.25">
      <c r="A188" s="80"/>
      <c r="B188" s="80"/>
      <c r="C188" s="176"/>
      <c r="D188" s="80"/>
      <c r="E188" s="159"/>
      <c r="L188" s="158"/>
      <c r="M188" s="158"/>
      <c r="N188" s="158"/>
      <c r="O188" s="162"/>
      <c r="Q188" s="164"/>
      <c r="R188" s="178"/>
    </row>
    <row r="189" spans="1:18" x14ac:dyDescent="0.25">
      <c r="A189" s="80"/>
      <c r="B189" s="80"/>
      <c r="C189" s="176"/>
      <c r="D189" s="80"/>
      <c r="E189" s="159"/>
      <c r="L189" s="158"/>
      <c r="M189" s="158"/>
      <c r="N189" s="158"/>
      <c r="O189" s="162"/>
      <c r="Q189" s="164"/>
      <c r="R189" s="178"/>
    </row>
    <row r="190" spans="1:18" x14ac:dyDescent="0.25">
      <c r="A190" s="80"/>
      <c r="B190" s="80"/>
      <c r="C190" s="176"/>
      <c r="D190" s="80"/>
      <c r="E190" s="159"/>
      <c r="L190" s="158"/>
      <c r="M190" s="158"/>
      <c r="N190" s="158"/>
      <c r="O190" s="162"/>
      <c r="Q190" s="164"/>
      <c r="R190" s="178"/>
    </row>
    <row r="191" spans="1:18" x14ac:dyDescent="0.25">
      <c r="A191" s="80"/>
      <c r="B191" s="80"/>
      <c r="C191" s="176"/>
      <c r="D191" s="80"/>
      <c r="E191" s="159"/>
      <c r="L191" s="158"/>
      <c r="M191" s="158"/>
      <c r="N191" s="158"/>
      <c r="O191" s="162"/>
      <c r="Q191" s="164"/>
      <c r="R191" s="178"/>
    </row>
    <row r="192" spans="1:18" x14ac:dyDescent="0.25">
      <c r="A192" s="80"/>
      <c r="B192" s="80"/>
      <c r="C192" s="176"/>
      <c r="D192" s="80"/>
      <c r="E192" s="159"/>
      <c r="L192" s="158"/>
      <c r="M192" s="158"/>
      <c r="N192" s="158"/>
      <c r="O192" s="162"/>
      <c r="Q192" s="164"/>
      <c r="R192" s="178"/>
    </row>
    <row r="193" spans="1:18" x14ac:dyDescent="0.25">
      <c r="A193" s="80"/>
      <c r="B193" s="80"/>
      <c r="C193" s="176"/>
      <c r="D193" s="80"/>
      <c r="E193" s="159"/>
      <c r="L193" s="158"/>
      <c r="M193" s="158"/>
      <c r="N193" s="158"/>
      <c r="O193" s="162"/>
      <c r="Q193" s="164"/>
      <c r="R193" s="178"/>
    </row>
    <row r="194" spans="1:18" x14ac:dyDescent="0.25">
      <c r="A194" s="80"/>
      <c r="B194" s="80"/>
      <c r="C194" s="176"/>
      <c r="D194" s="80"/>
      <c r="E194" s="159"/>
      <c r="L194" s="158"/>
      <c r="M194" s="158"/>
      <c r="N194" s="158"/>
      <c r="O194" s="162"/>
      <c r="Q194" s="164"/>
      <c r="R194" s="178"/>
    </row>
    <row r="195" spans="1:18" x14ac:dyDescent="0.25">
      <c r="A195" s="80"/>
      <c r="B195" s="80"/>
      <c r="C195" s="176"/>
      <c r="D195" s="80"/>
      <c r="E195" s="159"/>
      <c r="L195" s="158"/>
      <c r="M195" s="158"/>
      <c r="N195" s="158"/>
      <c r="O195" s="162"/>
      <c r="Q195" s="164"/>
      <c r="R195" s="178"/>
    </row>
    <row r="196" spans="1:18" x14ac:dyDescent="0.25">
      <c r="A196" s="80"/>
      <c r="B196" s="80"/>
      <c r="C196" s="176"/>
      <c r="D196" s="80"/>
      <c r="E196" s="159"/>
      <c r="L196" s="158"/>
      <c r="M196" s="158"/>
      <c r="N196" s="158"/>
      <c r="O196" s="162"/>
      <c r="Q196" s="164"/>
      <c r="R196" s="178"/>
    </row>
    <row r="197" spans="1:18" x14ac:dyDescent="0.25">
      <c r="A197" s="80"/>
      <c r="B197" s="80"/>
      <c r="C197" s="176"/>
      <c r="D197" s="80"/>
      <c r="E197" s="159"/>
      <c r="L197" s="158"/>
      <c r="M197" s="158"/>
      <c r="N197" s="158"/>
      <c r="O197" s="162"/>
      <c r="Q197" s="164"/>
      <c r="R197" s="178"/>
    </row>
    <row r="198" spans="1:18" x14ac:dyDescent="0.25">
      <c r="A198" s="80"/>
      <c r="B198" s="80"/>
      <c r="C198" s="176"/>
      <c r="D198" s="80"/>
      <c r="E198" s="159"/>
      <c r="L198" s="158"/>
      <c r="M198" s="158"/>
      <c r="N198" s="158"/>
      <c r="O198" s="162"/>
      <c r="Q198" s="164"/>
      <c r="R198" s="178"/>
    </row>
    <row r="199" spans="1:18" x14ac:dyDescent="0.25">
      <c r="A199" s="80"/>
      <c r="B199" s="80"/>
      <c r="C199" s="176"/>
      <c r="D199" s="80"/>
      <c r="E199" s="159"/>
      <c r="L199" s="158"/>
      <c r="M199" s="158"/>
      <c r="N199" s="158"/>
      <c r="O199" s="162"/>
      <c r="Q199" s="164"/>
      <c r="R199" s="178"/>
    </row>
    <row r="200" spans="1:18" x14ac:dyDescent="0.25">
      <c r="A200" s="80"/>
      <c r="B200" s="80"/>
      <c r="C200" s="176"/>
      <c r="D200" s="80"/>
      <c r="E200" s="159"/>
      <c r="L200" s="158"/>
      <c r="M200" s="158"/>
      <c r="N200" s="158"/>
      <c r="O200" s="162"/>
      <c r="Q200" s="164"/>
      <c r="R200" s="178"/>
    </row>
    <row r="201" spans="1:18" x14ac:dyDescent="0.25">
      <c r="A201" s="80"/>
      <c r="B201" s="80"/>
      <c r="C201" s="176"/>
      <c r="D201" s="80"/>
      <c r="E201" s="159"/>
      <c r="L201" s="158"/>
      <c r="M201" s="158"/>
      <c r="N201" s="158"/>
      <c r="O201" s="162"/>
      <c r="Q201" s="164"/>
      <c r="R201" s="178"/>
    </row>
    <row r="202" spans="1:18" x14ac:dyDescent="0.25">
      <c r="A202" s="80"/>
      <c r="B202" s="80"/>
      <c r="C202" s="176"/>
      <c r="D202" s="80"/>
      <c r="E202" s="159"/>
      <c r="L202" s="158"/>
      <c r="M202" s="158"/>
      <c r="N202" s="158"/>
      <c r="O202" s="162"/>
      <c r="Q202" s="164"/>
      <c r="R202" s="178"/>
    </row>
    <row r="203" spans="1:18" x14ac:dyDescent="0.25">
      <c r="A203" s="80"/>
      <c r="B203" s="80"/>
      <c r="C203" s="176"/>
      <c r="D203" s="80"/>
      <c r="E203" s="159"/>
      <c r="L203" s="158"/>
      <c r="M203" s="158"/>
      <c r="N203" s="158"/>
      <c r="O203" s="162"/>
      <c r="Q203" s="164"/>
      <c r="R203" s="178"/>
    </row>
    <row r="204" spans="1:18" x14ac:dyDescent="0.25">
      <c r="A204" s="80"/>
      <c r="B204" s="80"/>
      <c r="C204" s="176"/>
      <c r="D204" s="80"/>
      <c r="E204" s="159"/>
      <c r="L204" s="158"/>
      <c r="M204" s="158"/>
      <c r="N204" s="158"/>
      <c r="O204" s="162"/>
      <c r="Q204" s="164"/>
      <c r="R204" s="178"/>
    </row>
    <row r="205" spans="1:18" x14ac:dyDescent="0.25">
      <c r="A205" s="80"/>
      <c r="B205" s="80"/>
      <c r="C205" s="176"/>
      <c r="D205" s="80"/>
      <c r="E205" s="159"/>
      <c r="L205" s="158"/>
      <c r="M205" s="158"/>
      <c r="N205" s="158"/>
      <c r="O205" s="162"/>
      <c r="Q205" s="164"/>
      <c r="R205" s="178"/>
    </row>
    <row r="206" spans="1:18" x14ac:dyDescent="0.25">
      <c r="A206" s="80"/>
      <c r="B206" s="80"/>
      <c r="C206" s="176"/>
      <c r="D206" s="80"/>
      <c r="E206" s="159"/>
      <c r="L206" s="158"/>
      <c r="M206" s="158"/>
      <c r="N206" s="158"/>
      <c r="O206" s="162"/>
      <c r="Q206" s="164"/>
      <c r="R206" s="178"/>
    </row>
    <row r="207" spans="1:18" x14ac:dyDescent="0.25">
      <c r="A207" s="80"/>
      <c r="B207" s="80"/>
      <c r="C207" s="176"/>
      <c r="D207" s="80"/>
      <c r="E207" s="159"/>
      <c r="L207" s="158"/>
      <c r="M207" s="158"/>
      <c r="N207" s="158"/>
      <c r="O207" s="162"/>
      <c r="Q207" s="164"/>
      <c r="R207" s="178"/>
    </row>
    <row r="208" spans="1:18" x14ac:dyDescent="0.25">
      <c r="A208" s="80"/>
      <c r="B208" s="80"/>
      <c r="C208" s="176"/>
      <c r="D208" s="80"/>
      <c r="E208" s="159"/>
      <c r="L208" s="158"/>
      <c r="M208" s="158"/>
      <c r="N208" s="158"/>
      <c r="O208" s="162"/>
      <c r="Q208" s="164"/>
      <c r="R208" s="178"/>
    </row>
    <row r="209" spans="1:18" x14ac:dyDescent="0.25">
      <c r="A209" s="80"/>
      <c r="B209" s="80"/>
      <c r="C209" s="176"/>
      <c r="D209" s="80"/>
      <c r="E209" s="159"/>
      <c r="L209" s="158"/>
      <c r="M209" s="158"/>
      <c r="N209" s="158"/>
      <c r="O209" s="162"/>
      <c r="Q209" s="164"/>
      <c r="R209" s="178"/>
    </row>
    <row r="210" spans="1:18" x14ac:dyDescent="0.25">
      <c r="A210" s="80"/>
      <c r="B210" s="80"/>
      <c r="C210" s="176"/>
      <c r="D210" s="80"/>
      <c r="E210" s="159"/>
      <c r="L210" s="158"/>
      <c r="M210" s="158"/>
      <c r="N210" s="158"/>
      <c r="O210" s="162"/>
      <c r="Q210" s="164"/>
      <c r="R210" s="178"/>
    </row>
    <row r="211" spans="1:18" x14ac:dyDescent="0.25">
      <c r="A211" s="80"/>
      <c r="B211" s="80"/>
      <c r="C211" s="176"/>
      <c r="D211" s="80"/>
      <c r="E211" s="159"/>
      <c r="L211" s="158"/>
      <c r="M211" s="158"/>
      <c r="N211" s="158"/>
      <c r="O211" s="162"/>
      <c r="Q211" s="164"/>
      <c r="R211" s="178"/>
    </row>
    <row r="212" spans="1:18" x14ac:dyDescent="0.25">
      <c r="A212" s="80"/>
      <c r="B212" s="80"/>
      <c r="C212" s="176"/>
      <c r="D212" s="80"/>
      <c r="E212" s="159"/>
      <c r="L212" s="158"/>
      <c r="M212" s="158"/>
      <c r="N212" s="158"/>
      <c r="O212" s="162"/>
      <c r="Q212" s="164"/>
      <c r="R212" s="178"/>
    </row>
    <row r="213" spans="1:18" x14ac:dyDescent="0.25">
      <c r="A213" s="80"/>
      <c r="B213" s="80"/>
      <c r="C213" s="176"/>
      <c r="D213" s="80"/>
      <c r="E213" s="159"/>
      <c r="L213" s="158"/>
      <c r="M213" s="158"/>
      <c r="N213" s="158"/>
      <c r="O213" s="162"/>
      <c r="Q213" s="164"/>
      <c r="R213" s="178"/>
    </row>
    <row r="214" spans="1:18" x14ac:dyDescent="0.25">
      <c r="A214" s="80"/>
      <c r="B214" s="80"/>
      <c r="C214" s="176"/>
      <c r="D214" s="80"/>
      <c r="E214" s="159"/>
      <c r="L214" s="158"/>
      <c r="M214" s="158"/>
      <c r="N214" s="158"/>
      <c r="O214" s="162"/>
      <c r="Q214" s="164"/>
      <c r="R214" s="178"/>
    </row>
    <row r="215" spans="1:18" x14ac:dyDescent="0.25">
      <c r="A215" s="80"/>
      <c r="B215" s="80"/>
      <c r="C215" s="176"/>
      <c r="D215" s="80"/>
      <c r="E215" s="159"/>
      <c r="L215" s="158"/>
      <c r="M215" s="158"/>
      <c r="N215" s="158"/>
      <c r="O215" s="162"/>
      <c r="Q215" s="164"/>
      <c r="R215" s="178"/>
    </row>
    <row r="216" spans="1:18" x14ac:dyDescent="0.25">
      <c r="A216" s="80"/>
      <c r="B216" s="80"/>
      <c r="C216" s="176"/>
      <c r="D216" s="80"/>
      <c r="E216" s="159"/>
      <c r="L216" s="158"/>
      <c r="M216" s="158"/>
      <c r="N216" s="158"/>
      <c r="O216" s="162"/>
      <c r="Q216" s="164"/>
      <c r="R216" s="178"/>
    </row>
    <row r="217" spans="1:18" x14ac:dyDescent="0.25">
      <c r="A217" s="80"/>
      <c r="B217" s="80"/>
      <c r="C217" s="176"/>
      <c r="D217" s="80"/>
      <c r="E217" s="159"/>
      <c r="L217" s="158"/>
      <c r="M217" s="158"/>
      <c r="N217" s="158"/>
      <c r="O217" s="162"/>
      <c r="Q217" s="164"/>
      <c r="R217" s="178"/>
    </row>
    <row r="218" spans="1:18" x14ac:dyDescent="0.25">
      <c r="A218" s="80"/>
      <c r="B218" s="80"/>
      <c r="C218" s="176"/>
      <c r="D218" s="80"/>
      <c r="E218" s="159"/>
      <c r="L218" s="158"/>
      <c r="M218" s="158"/>
      <c r="N218" s="158"/>
      <c r="O218" s="162"/>
      <c r="Q218" s="164"/>
      <c r="R218" s="178"/>
    </row>
    <row r="219" spans="1:18" x14ac:dyDescent="0.25">
      <c r="A219" s="80"/>
      <c r="B219" s="80"/>
      <c r="C219" s="176"/>
      <c r="D219" s="80"/>
      <c r="E219" s="159"/>
      <c r="L219" s="158"/>
      <c r="M219" s="158"/>
      <c r="N219" s="158"/>
      <c r="O219" s="162"/>
      <c r="Q219" s="164"/>
      <c r="R219" s="178"/>
    </row>
    <row r="220" spans="1:18" x14ac:dyDescent="0.25">
      <c r="A220" s="80"/>
      <c r="B220" s="80"/>
      <c r="C220" s="176"/>
      <c r="D220" s="80"/>
      <c r="E220" s="159"/>
      <c r="L220" s="158"/>
      <c r="M220" s="158"/>
      <c r="N220" s="158"/>
      <c r="O220" s="162"/>
      <c r="Q220" s="164"/>
      <c r="R220" s="178"/>
    </row>
    <row r="221" spans="1:18" x14ac:dyDescent="0.25">
      <c r="A221" s="80"/>
      <c r="B221" s="80"/>
      <c r="C221" s="176"/>
      <c r="D221" s="80"/>
      <c r="E221" s="159"/>
      <c r="L221" s="158"/>
      <c r="M221" s="158"/>
      <c r="N221" s="158"/>
      <c r="O221" s="162"/>
      <c r="Q221" s="164"/>
      <c r="R221" s="178"/>
    </row>
    <row r="222" spans="1:18" x14ac:dyDescent="0.25">
      <c r="A222" s="80"/>
      <c r="B222" s="80"/>
      <c r="C222" s="176"/>
      <c r="D222" s="80"/>
      <c r="E222" s="159"/>
      <c r="L222" s="158"/>
      <c r="M222" s="158"/>
      <c r="N222" s="158"/>
      <c r="O222" s="162"/>
      <c r="Q222" s="164"/>
      <c r="R222" s="178"/>
    </row>
    <row r="223" spans="1:18" x14ac:dyDescent="0.25">
      <c r="A223" s="80"/>
      <c r="B223" s="80"/>
      <c r="C223" s="176"/>
      <c r="D223" s="80"/>
      <c r="E223" s="159"/>
      <c r="L223" s="158"/>
      <c r="M223" s="158"/>
      <c r="N223" s="158"/>
      <c r="O223" s="162"/>
      <c r="Q223" s="164"/>
      <c r="R223" s="178"/>
    </row>
    <row r="224" spans="1:18" x14ac:dyDescent="0.25">
      <c r="A224" s="80"/>
      <c r="B224" s="80"/>
      <c r="C224" s="176"/>
      <c r="D224" s="80"/>
      <c r="E224" s="159"/>
      <c r="L224" s="158"/>
      <c r="M224" s="158"/>
      <c r="N224" s="158"/>
      <c r="O224" s="162"/>
      <c r="Q224" s="164"/>
      <c r="R224" s="178"/>
    </row>
    <row r="225" spans="1:18" x14ac:dyDescent="0.25">
      <c r="A225" s="80"/>
      <c r="B225" s="80"/>
      <c r="C225" s="176"/>
      <c r="D225" s="80"/>
      <c r="E225" s="159"/>
      <c r="L225" s="158"/>
      <c r="M225" s="158"/>
      <c r="N225" s="158"/>
      <c r="O225" s="162"/>
      <c r="Q225" s="164"/>
      <c r="R225" s="178"/>
    </row>
    <row r="226" spans="1:18" x14ac:dyDescent="0.25">
      <c r="A226" s="80"/>
      <c r="B226" s="80"/>
      <c r="C226" s="176"/>
      <c r="D226" s="80"/>
      <c r="E226" s="159"/>
      <c r="L226" s="158"/>
      <c r="M226" s="158"/>
      <c r="N226" s="158"/>
      <c r="O226" s="162"/>
      <c r="Q226" s="164"/>
      <c r="R226" s="178"/>
    </row>
    <row r="227" spans="1:18" x14ac:dyDescent="0.25">
      <c r="A227" s="80"/>
      <c r="B227" s="80"/>
      <c r="C227" s="176"/>
      <c r="D227" s="80"/>
      <c r="E227" s="159"/>
      <c r="L227" s="158"/>
      <c r="M227" s="158"/>
      <c r="N227" s="158"/>
      <c r="O227" s="162"/>
      <c r="Q227" s="164"/>
      <c r="R227" s="178"/>
    </row>
    <row r="228" spans="1:18" x14ac:dyDescent="0.25">
      <c r="A228" s="80"/>
      <c r="B228" s="80"/>
      <c r="C228" s="176"/>
      <c r="D228" s="80"/>
      <c r="E228" s="159"/>
      <c r="L228" s="158"/>
      <c r="M228" s="158"/>
      <c r="N228" s="158"/>
      <c r="O228" s="162"/>
      <c r="Q228" s="164"/>
      <c r="R228" s="178"/>
    </row>
    <row r="229" spans="1:18" x14ac:dyDescent="0.25">
      <c r="A229" s="80"/>
      <c r="B229" s="80"/>
      <c r="C229" s="176"/>
      <c r="D229" s="80"/>
      <c r="E229" s="159"/>
      <c r="L229" s="158"/>
      <c r="M229" s="158"/>
      <c r="N229" s="158"/>
      <c r="O229" s="162"/>
      <c r="Q229" s="164"/>
      <c r="R229" s="178"/>
    </row>
    <row r="230" spans="1:18" x14ac:dyDescent="0.25">
      <c r="A230" s="80"/>
      <c r="B230" s="80"/>
      <c r="C230" s="176"/>
      <c r="D230" s="80"/>
      <c r="E230" s="159"/>
      <c r="L230" s="158"/>
      <c r="M230" s="158"/>
      <c r="N230" s="158"/>
      <c r="O230" s="162"/>
      <c r="Q230" s="164"/>
      <c r="R230" s="178"/>
    </row>
    <row r="231" spans="1:18" x14ac:dyDescent="0.25">
      <c r="A231" s="80"/>
      <c r="B231" s="80"/>
      <c r="C231" s="176"/>
      <c r="D231" s="80"/>
      <c r="E231" s="159"/>
      <c r="L231" s="158"/>
      <c r="M231" s="158"/>
      <c r="N231" s="158"/>
      <c r="O231" s="162"/>
      <c r="Q231" s="164"/>
      <c r="R231" s="178"/>
    </row>
    <row r="232" spans="1:18" x14ac:dyDescent="0.25">
      <c r="A232" s="80"/>
      <c r="B232" s="80"/>
      <c r="C232" s="176"/>
      <c r="D232" s="80"/>
      <c r="E232" s="159"/>
      <c r="L232" s="158"/>
      <c r="M232" s="158"/>
      <c r="N232" s="158"/>
      <c r="O232" s="162"/>
      <c r="Q232" s="164"/>
      <c r="R232" s="178"/>
    </row>
    <row r="233" spans="1:18" x14ac:dyDescent="0.25">
      <c r="A233" s="80"/>
      <c r="B233" s="80"/>
      <c r="C233" s="176"/>
      <c r="D233" s="80"/>
      <c r="E233" s="159"/>
      <c r="L233" s="158"/>
      <c r="M233" s="158"/>
      <c r="N233" s="158"/>
      <c r="O233" s="162"/>
      <c r="Q233" s="164"/>
      <c r="R233" s="178"/>
    </row>
    <row r="234" spans="1:18" x14ac:dyDescent="0.25">
      <c r="A234" s="80"/>
      <c r="B234" s="80"/>
      <c r="C234" s="176"/>
      <c r="D234" s="80"/>
      <c r="E234" s="159"/>
      <c r="L234" s="158"/>
      <c r="M234" s="158"/>
      <c r="N234" s="158"/>
      <c r="O234" s="162"/>
      <c r="Q234" s="164"/>
      <c r="R234" s="178"/>
    </row>
    <row r="235" spans="1:18" x14ac:dyDescent="0.25">
      <c r="A235" s="80"/>
      <c r="B235" s="80"/>
      <c r="C235" s="176"/>
      <c r="D235" s="80"/>
      <c r="E235" s="159"/>
      <c r="L235" s="158"/>
      <c r="M235" s="158"/>
      <c r="N235" s="158"/>
      <c r="O235" s="162"/>
      <c r="Q235" s="164"/>
      <c r="R235" s="178"/>
    </row>
    <row r="236" spans="1:18" x14ac:dyDescent="0.25">
      <c r="A236" s="80"/>
      <c r="B236" s="80"/>
      <c r="C236" s="176"/>
      <c r="D236" s="80"/>
      <c r="E236" s="159"/>
      <c r="L236" s="158"/>
      <c r="M236" s="158"/>
      <c r="N236" s="158"/>
      <c r="O236" s="162"/>
      <c r="Q236" s="164"/>
      <c r="R236" s="178"/>
    </row>
    <row r="237" spans="1:18" x14ac:dyDescent="0.25">
      <c r="A237" s="80"/>
      <c r="B237" s="80"/>
      <c r="C237" s="176"/>
      <c r="D237" s="80"/>
      <c r="E237" s="159"/>
      <c r="L237" s="158"/>
      <c r="M237" s="158"/>
      <c r="N237" s="158"/>
      <c r="O237" s="162"/>
      <c r="Q237" s="164"/>
      <c r="R237" s="178"/>
    </row>
    <row r="238" spans="1:18" x14ac:dyDescent="0.25">
      <c r="A238" s="80"/>
      <c r="B238" s="80"/>
      <c r="C238" s="176"/>
      <c r="D238" s="80"/>
      <c r="E238" s="159"/>
      <c r="L238" s="158"/>
      <c r="M238" s="158"/>
      <c r="N238" s="158"/>
      <c r="O238" s="162"/>
      <c r="Q238" s="164"/>
      <c r="R238" s="178"/>
    </row>
    <row r="239" spans="1:18" x14ac:dyDescent="0.25">
      <c r="A239" s="80"/>
      <c r="B239" s="80"/>
      <c r="C239" s="176"/>
      <c r="D239" s="80"/>
      <c r="E239" s="159"/>
      <c r="L239" s="158"/>
      <c r="M239" s="158"/>
      <c r="N239" s="158"/>
      <c r="O239" s="162"/>
      <c r="Q239" s="164"/>
      <c r="R239" s="178"/>
    </row>
    <row r="240" spans="1:18" x14ac:dyDescent="0.25">
      <c r="A240" s="80"/>
      <c r="B240" s="80"/>
      <c r="C240" s="176"/>
      <c r="D240" s="80"/>
      <c r="E240" s="159"/>
      <c r="L240" s="158"/>
      <c r="M240" s="158"/>
      <c r="N240" s="158"/>
      <c r="O240" s="162"/>
      <c r="Q240" s="164"/>
      <c r="R240" s="178"/>
    </row>
    <row r="241" spans="1:18" x14ac:dyDescent="0.25">
      <c r="A241" s="80"/>
      <c r="B241" s="80"/>
      <c r="C241" s="176"/>
      <c r="D241" s="80"/>
      <c r="E241" s="159"/>
      <c r="L241" s="158"/>
      <c r="M241" s="158"/>
      <c r="N241" s="158"/>
      <c r="O241" s="162"/>
      <c r="Q241" s="164"/>
      <c r="R241" s="178"/>
    </row>
    <row r="242" spans="1:18" x14ac:dyDescent="0.25">
      <c r="A242" s="80"/>
      <c r="B242" s="80"/>
      <c r="C242" s="176"/>
      <c r="D242" s="80"/>
      <c r="E242" s="159"/>
      <c r="L242" s="158"/>
      <c r="M242" s="158"/>
      <c r="N242" s="158"/>
      <c r="O242" s="162"/>
      <c r="Q242" s="164"/>
      <c r="R242" s="178"/>
    </row>
    <row r="243" spans="1:18" x14ac:dyDescent="0.25">
      <c r="A243" s="80"/>
      <c r="B243" s="80"/>
      <c r="C243" s="176"/>
      <c r="D243" s="80"/>
      <c r="E243" s="159"/>
      <c r="L243" s="158"/>
      <c r="M243" s="158"/>
      <c r="N243" s="158"/>
      <c r="O243" s="162"/>
      <c r="Q243" s="164"/>
      <c r="R243" s="178"/>
    </row>
    <row r="244" spans="1:18" x14ac:dyDescent="0.25">
      <c r="A244" s="80"/>
      <c r="B244" s="80"/>
      <c r="C244" s="176"/>
      <c r="D244" s="80"/>
      <c r="E244" s="159"/>
      <c r="L244" s="158"/>
      <c r="M244" s="158"/>
      <c r="N244" s="158"/>
      <c r="O244" s="162"/>
      <c r="Q244" s="164"/>
      <c r="R244" s="178"/>
    </row>
    <row r="245" spans="1:18" x14ac:dyDescent="0.25">
      <c r="A245" s="80"/>
      <c r="B245" s="80"/>
      <c r="C245" s="176"/>
      <c r="D245" s="80"/>
      <c r="E245" s="159"/>
      <c r="L245" s="158"/>
      <c r="M245" s="158"/>
      <c r="N245" s="158"/>
      <c r="O245" s="162"/>
      <c r="Q245" s="164"/>
      <c r="R245" s="178"/>
    </row>
    <row r="246" spans="1:18" x14ac:dyDescent="0.25">
      <c r="A246" s="80"/>
      <c r="B246" s="80"/>
      <c r="C246" s="176"/>
      <c r="D246" s="80"/>
      <c r="E246" s="159"/>
      <c r="L246" s="158"/>
      <c r="M246" s="158"/>
      <c r="N246" s="158"/>
      <c r="O246" s="162"/>
      <c r="Q246" s="164"/>
      <c r="R246" s="178"/>
    </row>
    <row r="247" spans="1:18" x14ac:dyDescent="0.25">
      <c r="A247" s="80"/>
      <c r="B247" s="80"/>
      <c r="C247" s="176"/>
      <c r="D247" s="80"/>
      <c r="E247" s="159"/>
      <c r="L247" s="158"/>
      <c r="M247" s="158"/>
      <c r="N247" s="158"/>
      <c r="O247" s="162"/>
      <c r="Q247" s="164"/>
      <c r="R247" s="178"/>
    </row>
    <row r="248" spans="1:18" x14ac:dyDescent="0.25">
      <c r="A248" s="80"/>
      <c r="B248" s="80"/>
      <c r="C248" s="176"/>
      <c r="D248" s="80"/>
      <c r="E248" s="159"/>
      <c r="L248" s="158"/>
      <c r="M248" s="158"/>
      <c r="N248" s="158"/>
      <c r="O248" s="162"/>
      <c r="Q248" s="164"/>
      <c r="R248" s="178"/>
    </row>
    <row r="249" spans="1:18" x14ac:dyDescent="0.25">
      <c r="A249" s="80"/>
      <c r="B249" s="80"/>
      <c r="C249" s="176"/>
      <c r="D249" s="80"/>
      <c r="E249" s="159"/>
      <c r="L249" s="158"/>
      <c r="M249" s="158"/>
      <c r="N249" s="158"/>
      <c r="O249" s="162"/>
      <c r="Q249" s="164"/>
      <c r="R249" s="178"/>
    </row>
    <row r="250" spans="1:18" x14ac:dyDescent="0.25">
      <c r="A250" s="80"/>
      <c r="B250" s="80"/>
      <c r="C250" s="176"/>
      <c r="D250" s="80"/>
      <c r="E250" s="159"/>
      <c r="L250" s="158"/>
      <c r="M250" s="158"/>
      <c r="N250" s="158"/>
      <c r="O250" s="162"/>
      <c r="Q250" s="164"/>
      <c r="R250" s="178"/>
    </row>
    <row r="251" spans="1:18" x14ac:dyDescent="0.25">
      <c r="A251" s="80"/>
      <c r="B251" s="80"/>
      <c r="C251" s="176"/>
      <c r="D251" s="80"/>
      <c r="E251" s="159"/>
      <c r="L251" s="158"/>
      <c r="M251" s="158"/>
      <c r="N251" s="158"/>
      <c r="O251" s="162"/>
      <c r="Q251" s="164"/>
      <c r="R251" s="178"/>
    </row>
    <row r="252" spans="1:18" x14ac:dyDescent="0.25">
      <c r="A252" s="80"/>
      <c r="B252" s="80"/>
      <c r="C252" s="176"/>
      <c r="D252" s="80"/>
      <c r="E252" s="159"/>
      <c r="L252" s="158"/>
      <c r="M252" s="158"/>
      <c r="N252" s="158"/>
      <c r="O252" s="162"/>
      <c r="Q252" s="164"/>
      <c r="R252" s="178"/>
    </row>
    <row r="253" spans="1:18" x14ac:dyDescent="0.25">
      <c r="A253" s="80"/>
      <c r="B253" s="80"/>
      <c r="C253" s="176"/>
      <c r="D253" s="80"/>
      <c r="E253" s="159"/>
      <c r="L253" s="158"/>
      <c r="M253" s="158"/>
      <c r="N253" s="158"/>
      <c r="O253" s="162"/>
      <c r="Q253" s="164"/>
      <c r="R253" s="178"/>
    </row>
    <row r="254" spans="1:18" x14ac:dyDescent="0.25">
      <c r="A254" s="80"/>
      <c r="B254" s="80"/>
      <c r="C254" s="176"/>
      <c r="D254" s="80"/>
      <c r="E254" s="159"/>
      <c r="L254" s="158"/>
      <c r="M254" s="158"/>
      <c r="N254" s="158"/>
      <c r="O254" s="162"/>
      <c r="Q254" s="164"/>
      <c r="R254" s="178"/>
    </row>
    <row r="255" spans="1:18" x14ac:dyDescent="0.25">
      <c r="A255" s="80"/>
      <c r="B255" s="80"/>
      <c r="C255" s="176"/>
      <c r="D255" s="80"/>
      <c r="E255" s="159"/>
      <c r="L255" s="158"/>
      <c r="M255" s="158"/>
      <c r="N255" s="158"/>
      <c r="O255" s="162"/>
      <c r="Q255" s="164"/>
      <c r="R255" s="178"/>
    </row>
    <row r="256" spans="1:18" x14ac:dyDescent="0.25">
      <c r="A256" s="80"/>
      <c r="B256" s="80"/>
      <c r="C256" s="176"/>
      <c r="D256" s="80"/>
      <c r="E256" s="159"/>
      <c r="L256" s="158"/>
      <c r="M256" s="158"/>
      <c r="N256" s="158"/>
      <c r="O256" s="162"/>
      <c r="Q256" s="164"/>
      <c r="R256" s="178"/>
    </row>
    <row r="257" spans="1:18" x14ac:dyDescent="0.25">
      <c r="A257" s="80"/>
      <c r="B257" s="80"/>
      <c r="C257" s="176"/>
      <c r="D257" s="80"/>
      <c r="E257" s="159"/>
      <c r="L257" s="158"/>
      <c r="M257" s="158"/>
      <c r="N257" s="158"/>
      <c r="O257" s="162"/>
      <c r="Q257" s="164"/>
      <c r="R257" s="178"/>
    </row>
    <row r="258" spans="1:18" x14ac:dyDescent="0.25">
      <c r="A258" s="80"/>
      <c r="B258" s="80"/>
      <c r="C258" s="176"/>
      <c r="D258" s="80"/>
      <c r="E258" s="159"/>
      <c r="L258" s="158"/>
      <c r="M258" s="158"/>
      <c r="N258" s="158"/>
      <c r="O258" s="162"/>
      <c r="Q258" s="164"/>
      <c r="R258" s="178"/>
    </row>
    <row r="259" spans="1:18" x14ac:dyDescent="0.25">
      <c r="A259" s="80"/>
      <c r="B259" s="80"/>
      <c r="C259" s="176"/>
      <c r="D259" s="80"/>
      <c r="E259" s="159"/>
      <c r="L259" s="158"/>
      <c r="M259" s="158"/>
      <c r="N259" s="158"/>
      <c r="O259" s="162"/>
      <c r="Q259" s="164"/>
      <c r="R259" s="178"/>
    </row>
    <row r="260" spans="1:18" x14ac:dyDescent="0.25">
      <c r="A260" s="80"/>
      <c r="B260" s="80"/>
      <c r="C260" s="176"/>
      <c r="D260" s="80"/>
      <c r="E260" s="159"/>
      <c r="L260" s="158"/>
      <c r="M260" s="158"/>
      <c r="N260" s="158"/>
      <c r="O260" s="162"/>
      <c r="Q260" s="164"/>
      <c r="R260" s="178"/>
    </row>
    <row r="261" spans="1:18" x14ac:dyDescent="0.25">
      <c r="A261" s="80"/>
      <c r="B261" s="80"/>
      <c r="C261" s="176"/>
      <c r="D261" s="80"/>
      <c r="E261" s="159"/>
      <c r="L261" s="158"/>
      <c r="M261" s="158"/>
      <c r="N261" s="158"/>
      <c r="O261" s="162"/>
      <c r="Q261" s="164"/>
      <c r="R261" s="178"/>
    </row>
    <row r="262" spans="1:18" x14ac:dyDescent="0.25">
      <c r="A262" s="80"/>
      <c r="B262" s="80"/>
      <c r="C262" s="176"/>
      <c r="D262" s="80"/>
      <c r="E262" s="159"/>
      <c r="L262" s="158"/>
      <c r="M262" s="158"/>
      <c r="N262" s="158"/>
      <c r="O262" s="162"/>
      <c r="Q262" s="164"/>
      <c r="R262" s="178"/>
    </row>
    <row r="263" spans="1:18" x14ac:dyDescent="0.25">
      <c r="A263" s="80"/>
      <c r="B263" s="80"/>
      <c r="C263" s="176"/>
      <c r="D263" s="80"/>
      <c r="E263" s="159"/>
      <c r="L263" s="158"/>
      <c r="M263" s="158"/>
      <c r="N263" s="158"/>
      <c r="O263" s="162"/>
      <c r="Q263" s="164"/>
      <c r="R263" s="178"/>
    </row>
    <row r="264" spans="1:18" x14ac:dyDescent="0.25">
      <c r="A264" s="80"/>
      <c r="B264" s="80"/>
      <c r="C264" s="176"/>
      <c r="D264" s="80"/>
      <c r="E264" s="159"/>
      <c r="L264" s="158"/>
      <c r="M264" s="158"/>
      <c r="N264" s="158"/>
      <c r="O264" s="162"/>
      <c r="Q264" s="164"/>
      <c r="R264" s="178"/>
    </row>
    <row r="265" spans="1:18" x14ac:dyDescent="0.25">
      <c r="A265" s="80"/>
      <c r="B265" s="80"/>
      <c r="C265" s="176"/>
      <c r="D265" s="80"/>
      <c r="E265" s="159"/>
      <c r="L265" s="158"/>
      <c r="M265" s="158"/>
      <c r="N265" s="158"/>
      <c r="O265" s="162"/>
      <c r="Q265" s="164"/>
      <c r="R265" s="178"/>
    </row>
    <row r="266" spans="1:18" x14ac:dyDescent="0.25">
      <c r="A266" s="80"/>
      <c r="B266" s="80"/>
      <c r="C266" s="176"/>
      <c r="D266" s="80"/>
      <c r="E266" s="159"/>
      <c r="L266" s="158"/>
      <c r="M266" s="158"/>
      <c r="N266" s="158"/>
      <c r="O266" s="162"/>
      <c r="Q266" s="164"/>
      <c r="R266" s="178"/>
    </row>
    <row r="267" spans="1:18" x14ac:dyDescent="0.25">
      <c r="A267" s="80"/>
      <c r="B267" s="80"/>
      <c r="C267" s="176"/>
      <c r="D267" s="80"/>
      <c r="E267" s="159"/>
      <c r="L267" s="158"/>
      <c r="M267" s="158"/>
      <c r="N267" s="158"/>
      <c r="O267" s="162"/>
      <c r="Q267" s="164"/>
      <c r="R267" s="178"/>
    </row>
    <row r="268" spans="1:18" x14ac:dyDescent="0.25">
      <c r="A268" s="80"/>
      <c r="B268" s="80"/>
      <c r="C268" s="176"/>
      <c r="D268" s="80"/>
      <c r="E268" s="159"/>
      <c r="L268" s="158"/>
      <c r="M268" s="158"/>
      <c r="N268" s="158"/>
      <c r="O268" s="162"/>
      <c r="Q268" s="164"/>
      <c r="R268" s="178"/>
    </row>
    <row r="269" spans="1:18" x14ac:dyDescent="0.25">
      <c r="A269" s="80"/>
      <c r="B269" s="80"/>
      <c r="C269" s="176"/>
      <c r="D269" s="80"/>
      <c r="E269" s="159"/>
      <c r="L269" s="158"/>
      <c r="M269" s="158"/>
      <c r="N269" s="158"/>
      <c r="O269" s="162"/>
      <c r="Q269" s="164"/>
      <c r="R269" s="178"/>
    </row>
    <row r="270" spans="1:18" x14ac:dyDescent="0.25">
      <c r="A270" s="80"/>
      <c r="B270" s="80"/>
      <c r="C270" s="176"/>
      <c r="D270" s="80"/>
      <c r="E270" s="159"/>
      <c r="L270" s="158"/>
      <c r="M270" s="158"/>
      <c r="N270" s="158"/>
      <c r="O270" s="162"/>
      <c r="Q270" s="164"/>
      <c r="R270" s="178"/>
    </row>
    <row r="271" spans="1:18" x14ac:dyDescent="0.25">
      <c r="A271" s="80"/>
      <c r="B271" s="80"/>
      <c r="C271" s="176"/>
      <c r="D271" s="80"/>
      <c r="E271" s="159"/>
      <c r="L271" s="158"/>
      <c r="M271" s="158"/>
      <c r="N271" s="158"/>
      <c r="O271" s="162"/>
      <c r="Q271" s="164"/>
      <c r="R271" s="178"/>
    </row>
    <row r="272" spans="1:18" x14ac:dyDescent="0.25">
      <c r="A272" s="80"/>
      <c r="B272" s="80"/>
      <c r="C272" s="176"/>
      <c r="D272" s="80"/>
      <c r="E272" s="159"/>
      <c r="L272" s="158"/>
      <c r="M272" s="158"/>
      <c r="N272" s="158"/>
      <c r="O272" s="162"/>
      <c r="Q272" s="164"/>
      <c r="R272" s="178"/>
    </row>
    <row r="273" spans="1:18" x14ac:dyDescent="0.25">
      <c r="A273" s="80"/>
      <c r="B273" s="80"/>
      <c r="C273" s="176"/>
      <c r="D273" s="80"/>
      <c r="E273" s="159"/>
      <c r="L273" s="158"/>
      <c r="M273" s="158"/>
      <c r="N273" s="158"/>
      <c r="O273" s="162"/>
      <c r="Q273" s="164"/>
      <c r="R273" s="178"/>
    </row>
    <row r="274" spans="1:18" x14ac:dyDescent="0.25">
      <c r="A274" s="80"/>
      <c r="B274" s="80"/>
      <c r="C274" s="176"/>
      <c r="D274" s="80"/>
      <c r="E274" s="159"/>
      <c r="L274" s="158"/>
      <c r="M274" s="158"/>
      <c r="N274" s="158"/>
      <c r="O274" s="162"/>
      <c r="Q274" s="164"/>
      <c r="R274" s="178"/>
    </row>
    <row r="275" spans="1:18" x14ac:dyDescent="0.25">
      <c r="A275" s="80"/>
      <c r="B275" s="80"/>
      <c r="C275" s="176"/>
      <c r="D275" s="80"/>
      <c r="E275" s="159"/>
      <c r="L275" s="158"/>
      <c r="M275" s="158"/>
      <c r="N275" s="158"/>
      <c r="O275" s="162"/>
      <c r="Q275" s="164"/>
      <c r="R275" s="178"/>
    </row>
    <row r="276" spans="1:18" x14ac:dyDescent="0.25">
      <c r="A276" s="80"/>
      <c r="B276" s="80"/>
      <c r="C276" s="176"/>
      <c r="D276" s="80"/>
      <c r="E276" s="159"/>
      <c r="L276" s="158"/>
      <c r="M276" s="158"/>
      <c r="N276" s="158"/>
      <c r="O276" s="162"/>
      <c r="Q276" s="164"/>
      <c r="R276" s="178"/>
    </row>
    <row r="277" spans="1:18" x14ac:dyDescent="0.25">
      <c r="A277" s="80"/>
      <c r="B277" s="80"/>
      <c r="C277" s="176"/>
      <c r="D277" s="80"/>
      <c r="E277" s="159"/>
      <c r="L277" s="158"/>
      <c r="M277" s="158"/>
      <c r="N277" s="158"/>
      <c r="O277" s="162"/>
      <c r="Q277" s="164"/>
      <c r="R277" s="178"/>
    </row>
    <row r="278" spans="1:18" x14ac:dyDescent="0.25">
      <c r="A278" s="80"/>
      <c r="B278" s="80"/>
      <c r="C278" s="176"/>
      <c r="D278" s="80"/>
      <c r="E278" s="159"/>
      <c r="L278" s="158"/>
      <c r="M278" s="158"/>
      <c r="N278" s="158"/>
      <c r="O278" s="162"/>
      <c r="Q278" s="164"/>
      <c r="R278" s="178"/>
    </row>
    <row r="279" spans="1:18" x14ac:dyDescent="0.25">
      <c r="A279" s="80"/>
      <c r="B279" s="80"/>
      <c r="C279" s="176"/>
      <c r="D279" s="80"/>
      <c r="E279" s="159"/>
      <c r="L279" s="158"/>
      <c r="M279" s="158"/>
      <c r="N279" s="158"/>
      <c r="O279" s="162"/>
      <c r="Q279" s="164"/>
      <c r="R279" s="178"/>
    </row>
    <row r="280" spans="1:18" x14ac:dyDescent="0.25">
      <c r="A280" s="80"/>
      <c r="B280" s="80"/>
      <c r="C280" s="176"/>
      <c r="D280" s="80"/>
      <c r="E280" s="159"/>
      <c r="L280" s="158"/>
      <c r="M280" s="158"/>
      <c r="N280" s="158"/>
      <c r="O280" s="162"/>
      <c r="Q280" s="164"/>
      <c r="R280" s="178"/>
    </row>
    <row r="281" spans="1:18" x14ac:dyDescent="0.25">
      <c r="A281" s="80"/>
      <c r="B281" s="80"/>
      <c r="C281" s="176"/>
      <c r="D281" s="80"/>
      <c r="E281" s="159"/>
      <c r="L281" s="158"/>
      <c r="M281" s="158"/>
      <c r="N281" s="158"/>
      <c r="O281" s="162"/>
      <c r="Q281" s="164"/>
      <c r="R281" s="178"/>
    </row>
    <row r="282" spans="1:18" x14ac:dyDescent="0.25">
      <c r="A282" s="80"/>
      <c r="B282" s="80"/>
      <c r="C282" s="176"/>
      <c r="D282" s="80"/>
      <c r="E282" s="159"/>
      <c r="L282" s="158"/>
      <c r="M282" s="158"/>
      <c r="N282" s="158"/>
      <c r="O282" s="162"/>
      <c r="Q282" s="164"/>
      <c r="R282" s="178"/>
    </row>
    <row r="283" spans="1:18" x14ac:dyDescent="0.25">
      <c r="A283" s="80"/>
      <c r="B283" s="80"/>
      <c r="C283" s="176"/>
      <c r="D283" s="80"/>
      <c r="E283" s="159"/>
      <c r="L283" s="158"/>
      <c r="M283" s="158"/>
      <c r="N283" s="158"/>
      <c r="O283" s="162"/>
      <c r="Q283" s="164"/>
      <c r="R283" s="178"/>
    </row>
    <row r="284" spans="1:18" x14ac:dyDescent="0.25">
      <c r="A284" s="80"/>
      <c r="B284" s="80"/>
      <c r="C284" s="176"/>
      <c r="D284" s="80"/>
      <c r="E284" s="159"/>
      <c r="L284" s="158"/>
      <c r="M284" s="158"/>
      <c r="N284" s="158"/>
      <c r="O284" s="162"/>
      <c r="Q284" s="164"/>
      <c r="R284" s="178"/>
    </row>
    <row r="285" spans="1:18" x14ac:dyDescent="0.25">
      <c r="A285" s="80"/>
      <c r="B285" s="80"/>
      <c r="C285" s="176"/>
      <c r="D285" s="80"/>
      <c r="E285" s="159"/>
      <c r="L285" s="158"/>
      <c r="M285" s="158"/>
      <c r="N285" s="158"/>
      <c r="O285" s="162"/>
      <c r="Q285" s="164"/>
      <c r="R285" s="178"/>
    </row>
    <row r="286" spans="1:18" x14ac:dyDescent="0.25">
      <c r="A286" s="80"/>
      <c r="B286" s="80"/>
      <c r="C286" s="176"/>
      <c r="D286" s="80"/>
      <c r="E286" s="159"/>
      <c r="L286" s="158"/>
      <c r="M286" s="158"/>
      <c r="N286" s="158"/>
      <c r="O286" s="162"/>
      <c r="Q286" s="164"/>
      <c r="R286" s="178"/>
    </row>
    <row r="287" spans="1:18" x14ac:dyDescent="0.25">
      <c r="A287" s="80"/>
      <c r="B287" s="80"/>
      <c r="C287" s="176"/>
      <c r="D287" s="80"/>
      <c r="E287" s="159"/>
      <c r="L287" s="158"/>
      <c r="M287" s="158"/>
      <c r="N287" s="158"/>
      <c r="O287" s="162"/>
      <c r="Q287" s="164"/>
      <c r="R287" s="178"/>
    </row>
    <row r="288" spans="1:18" x14ac:dyDescent="0.25">
      <c r="A288" s="80"/>
      <c r="B288" s="80"/>
      <c r="C288" s="176"/>
      <c r="D288" s="80"/>
      <c r="E288" s="159"/>
      <c r="L288" s="158"/>
      <c r="M288" s="158"/>
      <c r="N288" s="158"/>
      <c r="O288" s="162"/>
      <c r="Q288" s="164"/>
      <c r="R288" s="178"/>
    </row>
    <row r="289" spans="1:18" x14ac:dyDescent="0.25">
      <c r="A289" s="80"/>
      <c r="B289" s="80"/>
      <c r="C289" s="176"/>
      <c r="D289" s="80"/>
      <c r="E289" s="159"/>
      <c r="L289" s="158"/>
      <c r="M289" s="158"/>
      <c r="N289" s="158"/>
      <c r="O289" s="162"/>
      <c r="Q289" s="164"/>
      <c r="R289" s="178"/>
    </row>
    <row r="290" spans="1:18" x14ac:dyDescent="0.25">
      <c r="A290" s="80"/>
      <c r="B290" s="80"/>
      <c r="C290" s="176"/>
      <c r="D290" s="80"/>
      <c r="E290" s="159"/>
      <c r="L290" s="158"/>
      <c r="M290" s="158"/>
      <c r="N290" s="158"/>
      <c r="O290" s="162"/>
      <c r="Q290" s="164"/>
      <c r="R290" s="178"/>
    </row>
    <row r="291" spans="1:18" x14ac:dyDescent="0.25">
      <c r="A291" s="80"/>
      <c r="B291" s="80"/>
      <c r="C291" s="176"/>
      <c r="D291" s="80"/>
      <c r="E291" s="159"/>
      <c r="L291" s="158"/>
      <c r="M291" s="158"/>
      <c r="N291" s="158"/>
      <c r="O291" s="162"/>
      <c r="Q291" s="164"/>
      <c r="R291" s="178"/>
    </row>
    <row r="292" spans="1:18" x14ac:dyDescent="0.25">
      <c r="A292" s="80"/>
      <c r="B292" s="80"/>
      <c r="C292" s="176"/>
      <c r="D292" s="80"/>
      <c r="E292" s="159"/>
      <c r="L292" s="158"/>
      <c r="M292" s="158"/>
      <c r="N292" s="158"/>
      <c r="O292" s="162"/>
      <c r="Q292" s="164"/>
      <c r="R292" s="178"/>
    </row>
    <row r="293" spans="1:18" x14ac:dyDescent="0.25">
      <c r="A293" s="80"/>
      <c r="B293" s="80"/>
      <c r="C293" s="176"/>
      <c r="D293" s="80"/>
      <c r="E293" s="159"/>
      <c r="L293" s="158"/>
      <c r="M293" s="158"/>
      <c r="N293" s="158"/>
      <c r="O293" s="162"/>
      <c r="Q293" s="164"/>
      <c r="R293" s="178"/>
    </row>
    <row r="294" spans="1:18" x14ac:dyDescent="0.25">
      <c r="A294" s="80"/>
      <c r="B294" s="80"/>
      <c r="C294" s="176"/>
      <c r="D294" s="80"/>
      <c r="E294" s="159"/>
      <c r="L294" s="158"/>
      <c r="M294" s="158"/>
      <c r="N294" s="158"/>
      <c r="O294" s="162"/>
      <c r="Q294" s="164"/>
      <c r="R294" s="178"/>
    </row>
    <row r="295" spans="1:18" x14ac:dyDescent="0.25">
      <c r="A295" s="80"/>
      <c r="B295" s="80"/>
      <c r="C295" s="176"/>
      <c r="D295" s="80"/>
      <c r="E295" s="159"/>
      <c r="L295" s="158"/>
      <c r="M295" s="158"/>
      <c r="N295" s="158"/>
      <c r="O295" s="162"/>
      <c r="Q295" s="164"/>
      <c r="R295" s="178"/>
    </row>
    <row r="296" spans="1:18" x14ac:dyDescent="0.25">
      <c r="A296" s="80"/>
      <c r="B296" s="80"/>
      <c r="C296" s="176"/>
      <c r="D296" s="80"/>
      <c r="E296" s="159"/>
      <c r="L296" s="158"/>
      <c r="M296" s="158"/>
      <c r="N296" s="158"/>
      <c r="O296" s="162"/>
      <c r="Q296" s="164"/>
      <c r="R296" s="178"/>
    </row>
    <row r="297" spans="1:18" x14ac:dyDescent="0.25">
      <c r="A297" s="80"/>
      <c r="B297" s="80"/>
      <c r="C297" s="176"/>
      <c r="D297" s="80"/>
      <c r="E297" s="159"/>
      <c r="L297" s="158"/>
      <c r="M297" s="158"/>
      <c r="N297" s="158"/>
      <c r="O297" s="162"/>
      <c r="Q297" s="164"/>
      <c r="R297" s="178"/>
    </row>
    <row r="298" spans="1:18" x14ac:dyDescent="0.25">
      <c r="A298" s="80"/>
      <c r="B298" s="80"/>
      <c r="C298" s="176"/>
      <c r="D298" s="80"/>
      <c r="E298" s="159"/>
      <c r="L298" s="158"/>
      <c r="M298" s="158"/>
      <c r="N298" s="158"/>
      <c r="O298" s="162"/>
      <c r="Q298" s="164"/>
      <c r="R298" s="178"/>
    </row>
    <row r="299" spans="1:18" x14ac:dyDescent="0.25">
      <c r="A299" s="80"/>
      <c r="B299" s="80"/>
      <c r="C299" s="176"/>
      <c r="D299" s="80"/>
      <c r="E299" s="159"/>
      <c r="L299" s="158"/>
      <c r="M299" s="158"/>
      <c r="N299" s="158"/>
      <c r="O299" s="162"/>
      <c r="Q299" s="164"/>
      <c r="R299" s="178"/>
    </row>
    <row r="300" spans="1:18" x14ac:dyDescent="0.25">
      <c r="A300" s="80"/>
      <c r="B300" s="80"/>
      <c r="C300" s="176"/>
      <c r="D300" s="80"/>
      <c r="E300" s="159"/>
      <c r="L300" s="158"/>
      <c r="M300" s="158"/>
      <c r="N300" s="158"/>
      <c r="O300" s="162"/>
      <c r="Q300" s="164"/>
      <c r="R300" s="178"/>
    </row>
    <row r="301" spans="1:18" x14ac:dyDescent="0.25">
      <c r="A301" s="80"/>
      <c r="B301" s="80"/>
      <c r="C301" s="176"/>
      <c r="D301" s="80"/>
      <c r="E301" s="159"/>
      <c r="L301" s="158"/>
      <c r="M301" s="158"/>
      <c r="N301" s="158"/>
      <c r="O301" s="162"/>
      <c r="Q301" s="164"/>
      <c r="R301" s="178"/>
    </row>
    <row r="302" spans="1:18" x14ac:dyDescent="0.25">
      <c r="A302" s="80"/>
      <c r="B302" s="80"/>
      <c r="C302" s="176"/>
      <c r="D302" s="80"/>
      <c r="E302" s="159"/>
      <c r="L302" s="158"/>
      <c r="M302" s="158"/>
      <c r="N302" s="158"/>
      <c r="O302" s="162"/>
      <c r="Q302" s="164"/>
      <c r="R302" s="178"/>
    </row>
    <row r="303" spans="1:18" x14ac:dyDescent="0.25">
      <c r="A303" s="80"/>
      <c r="B303" s="80"/>
      <c r="C303" s="176"/>
      <c r="D303" s="80"/>
      <c r="E303" s="159"/>
      <c r="L303" s="158"/>
      <c r="M303" s="158"/>
      <c r="N303" s="158"/>
      <c r="O303" s="162"/>
      <c r="Q303" s="164"/>
      <c r="R303" s="178"/>
    </row>
    <row r="304" spans="1:18" x14ac:dyDescent="0.25">
      <c r="A304" s="80"/>
      <c r="B304" s="80"/>
      <c r="C304" s="176"/>
      <c r="D304" s="80"/>
      <c r="E304" s="159"/>
      <c r="L304" s="158"/>
      <c r="M304" s="158"/>
      <c r="N304" s="158"/>
      <c r="O304" s="162"/>
      <c r="Q304" s="164"/>
      <c r="R304" s="178"/>
    </row>
    <row r="305" spans="1:18" x14ac:dyDescent="0.25">
      <c r="A305" s="80"/>
      <c r="B305" s="80"/>
      <c r="C305" s="176"/>
      <c r="D305" s="80"/>
      <c r="E305" s="159"/>
      <c r="L305" s="158"/>
      <c r="M305" s="158"/>
      <c r="N305" s="158"/>
      <c r="O305" s="162"/>
      <c r="Q305" s="164"/>
      <c r="R305" s="178"/>
    </row>
    <row r="306" spans="1:18" x14ac:dyDescent="0.25">
      <c r="A306" s="80"/>
      <c r="B306" s="80"/>
      <c r="C306" s="176"/>
      <c r="D306" s="80"/>
      <c r="E306" s="159"/>
      <c r="L306" s="158"/>
      <c r="M306" s="158"/>
      <c r="N306" s="158"/>
      <c r="O306" s="162"/>
      <c r="Q306" s="164"/>
      <c r="R306" s="178"/>
    </row>
    <row r="307" spans="1:18" x14ac:dyDescent="0.25">
      <c r="A307" s="80"/>
      <c r="B307" s="80"/>
      <c r="C307" s="176"/>
      <c r="D307" s="80"/>
      <c r="E307" s="159"/>
      <c r="L307" s="158"/>
      <c r="M307" s="158"/>
      <c r="N307" s="158"/>
      <c r="O307" s="162"/>
      <c r="Q307" s="164"/>
      <c r="R307" s="178"/>
    </row>
    <row r="308" spans="1:18" x14ac:dyDescent="0.25">
      <c r="A308" s="80"/>
      <c r="B308" s="80"/>
      <c r="C308" s="176"/>
      <c r="D308" s="80"/>
      <c r="E308" s="159"/>
      <c r="L308" s="158"/>
      <c r="M308" s="158"/>
      <c r="N308" s="158"/>
      <c r="O308" s="162"/>
      <c r="Q308" s="164"/>
      <c r="R308" s="178"/>
    </row>
    <row r="309" spans="1:18" x14ac:dyDescent="0.25">
      <c r="A309" s="80"/>
      <c r="B309" s="80"/>
      <c r="C309" s="176"/>
      <c r="D309" s="80"/>
      <c r="E309" s="159"/>
      <c r="L309" s="158"/>
      <c r="M309" s="158"/>
      <c r="N309" s="158"/>
      <c r="O309" s="162"/>
      <c r="Q309" s="164"/>
      <c r="R309" s="178"/>
    </row>
    <row r="310" spans="1:18" x14ac:dyDescent="0.25">
      <c r="A310" s="80"/>
      <c r="B310" s="80"/>
      <c r="C310" s="176"/>
      <c r="D310" s="80"/>
      <c r="E310" s="159"/>
      <c r="L310" s="158"/>
      <c r="M310" s="158"/>
      <c r="N310" s="158"/>
      <c r="O310" s="162"/>
      <c r="Q310" s="164"/>
      <c r="R310" s="178"/>
    </row>
    <row r="311" spans="1:18" x14ac:dyDescent="0.25">
      <c r="A311" s="80"/>
      <c r="B311" s="80"/>
      <c r="C311" s="176"/>
      <c r="D311" s="80"/>
      <c r="E311" s="159"/>
      <c r="L311" s="158"/>
      <c r="M311" s="158"/>
      <c r="N311" s="158"/>
      <c r="O311" s="162"/>
      <c r="Q311" s="164"/>
      <c r="R311" s="178"/>
    </row>
    <row r="312" spans="1:18" x14ac:dyDescent="0.25">
      <c r="A312" s="80"/>
      <c r="B312" s="80"/>
      <c r="C312" s="176"/>
      <c r="D312" s="80"/>
      <c r="E312" s="159"/>
      <c r="L312" s="158"/>
      <c r="M312" s="158"/>
      <c r="N312" s="158"/>
      <c r="O312" s="162"/>
      <c r="Q312" s="164"/>
      <c r="R312" s="178"/>
    </row>
  </sheetData>
  <sheetProtection algorithmName="SHA-512" hashValue="lxgvStTEsdJV334CkoTYlI7Yn7yYL0DwDQiGLcCg2vW97xAbyvS5fWn3rZm39Aji1+qrh9NVT6+E3IlPaBTDwQ==" saltValue="CCBFI97a1uNwk+gIteO/xA==" spinCount="100000" sheet="1" objects="1" scenarios="1" selectLockedCells="1"/>
  <autoFilter ref="A2:V126" xr:uid="{46BE71A2-0DA5-4D19-8992-F7C3B39C88C2}">
    <filterColumn colId="1" showButton="0"/>
  </autoFilter>
  <mergeCells count="89">
    <mergeCell ref="Q116:Q118"/>
    <mergeCell ref="Q121:Q125"/>
    <mergeCell ref="S87:S89"/>
    <mergeCell ref="Q97:Q99"/>
    <mergeCell ref="O93:O95"/>
    <mergeCell ref="S93:S95"/>
    <mergeCell ref="Q91:Q95"/>
    <mergeCell ref="Q80:Q89"/>
    <mergeCell ref="P58:P59"/>
    <mergeCell ref="Q68:Q70"/>
    <mergeCell ref="Q111:Q112"/>
    <mergeCell ref="Q103:Q109"/>
    <mergeCell ref="O87:O89"/>
    <mergeCell ref="Q58:Q65"/>
    <mergeCell ref="O61:O62"/>
    <mergeCell ref="O58:O59"/>
    <mergeCell ref="P61:P62"/>
    <mergeCell ref="P87:P89"/>
    <mergeCell ref="S38:S39"/>
    <mergeCell ref="S43:S44"/>
    <mergeCell ref="O43:O44"/>
    <mergeCell ref="Q41:Q45"/>
    <mergeCell ref="O52:O53"/>
    <mergeCell ref="S52:S53"/>
    <mergeCell ref="Q47:Q53"/>
    <mergeCell ref="P38:P39"/>
    <mergeCell ref="P43:P44"/>
    <mergeCell ref="P52:P53"/>
    <mergeCell ref="Q22:Q25"/>
    <mergeCell ref="Q30:Q39"/>
    <mergeCell ref="O38:O39"/>
    <mergeCell ref="Q5:Q6"/>
    <mergeCell ref="O13:O14"/>
    <mergeCell ref="P13:P14"/>
    <mergeCell ref="S13:S14"/>
    <mergeCell ref="Q11:Q17"/>
    <mergeCell ref="Q18:Q20"/>
    <mergeCell ref="A122:L122"/>
    <mergeCell ref="A125:L125"/>
    <mergeCell ref="A74:N74"/>
    <mergeCell ref="A76:N76"/>
    <mergeCell ref="A100:N100"/>
    <mergeCell ref="A102:N102"/>
    <mergeCell ref="A107:N107"/>
    <mergeCell ref="A103:L103"/>
    <mergeCell ref="A105:L105"/>
    <mergeCell ref="A81:L81"/>
    <mergeCell ref="A120:L120"/>
    <mergeCell ref="A117:L117"/>
    <mergeCell ref="A115:L115"/>
    <mergeCell ref="A110:N110"/>
    <mergeCell ref="A114:N114"/>
    <mergeCell ref="A119:N119"/>
    <mergeCell ref="A86:L86"/>
    <mergeCell ref="A88:L88"/>
    <mergeCell ref="A96:L96"/>
    <mergeCell ref="A98:L98"/>
    <mergeCell ref="A90:L90"/>
    <mergeCell ref="A92:L92"/>
    <mergeCell ref="A94:L94"/>
    <mergeCell ref="A84:L84"/>
    <mergeCell ref="A79:L79"/>
    <mergeCell ref="A26:L26"/>
    <mergeCell ref="A29:L29"/>
    <mergeCell ref="A40:L40"/>
    <mergeCell ref="A42:L42"/>
    <mergeCell ref="A56:N56"/>
    <mergeCell ref="A78:N78"/>
    <mergeCell ref="A67:N67"/>
    <mergeCell ref="A66:N66"/>
    <mergeCell ref="A46:N46"/>
    <mergeCell ref="A48:N48"/>
    <mergeCell ref="A54:N54"/>
    <mergeCell ref="A10:L10"/>
    <mergeCell ref="A21:L21"/>
    <mergeCell ref="A24:L24"/>
    <mergeCell ref="A113:N113"/>
    <mergeCell ref="A1:I1"/>
    <mergeCell ref="B2:C2"/>
    <mergeCell ref="A4:N4"/>
    <mergeCell ref="A7:N7"/>
    <mergeCell ref="A9:N9"/>
    <mergeCell ref="A3:N3"/>
    <mergeCell ref="A71:N71"/>
    <mergeCell ref="A49:L49"/>
    <mergeCell ref="A51:L51"/>
    <mergeCell ref="A57:L57"/>
    <mergeCell ref="A60:L60"/>
    <mergeCell ref="A64:L64"/>
  </mergeCells>
  <phoneticPr fontId="2" type="noConversion"/>
  <dataValidations count="2">
    <dataValidation type="list" allowBlank="1" showInputMessage="1" showErrorMessage="1" sqref="G8 G5:G6" xr:uid="{C8B7AD58-3660-4E6F-A16D-71E31B6698B7}">
      <formula1>#REF!</formula1>
    </dataValidation>
    <dataValidation type="list" allowBlank="1" showInputMessage="1" showErrorMessage="1" sqref="H1:H9 H126:H1048576 I8:K8 G11:K20 G126:G127 G52:K53 G43:K45 G61:K63 G58:K59 G50:K50 G68:K70 G104:K104 G108:K109 G101:K101 G99:K99 G75:K75 G106:K106 G123:K124 G121:K121 G82:K83 G85:K85 G87:K87 G89:K89 G93:K93 G91:K91 G95:K95 G97:K97 G22:K23 G41:K41 G30:K39 G27:K28 G65:K65 G118:K118 G25:K25 G72:K73 G80:K80 G55:K55 G116:K116 G47:K47 G111:K112 G77:K77 I5:K6 I126:K127" xr:uid="{4269B741-EB76-4254-B6EA-DA0EC3935FBA}">
      <formula1>#REF!</formula1>
    </dataValidation>
  </dataValidations>
  <pageMargins left="0.23622047244094491" right="0.23622047244094491" top="0.59055118110236227" bottom="0.59055118110236227" header="0.31496062992125984" footer="0.31496062992125984"/>
  <pageSetup paperSize="8" scale="72" fitToHeight="0" orientation="landscape" r:id="rId1"/>
  <headerFooter>
    <oddHeader>&amp;L&amp;"-,Gras"&amp;20&amp;K00B0F0LOT 1 &amp;C&amp;"-,Gras"&amp;20&amp;K00B0F0DPFG&amp;RENTRETIEN ANNUEL TOITURE</oddHeader>
    <oddFooter>&amp;L&amp;P/&amp;N&amp;CTOITURES TERRASSES&amp;RMARCHE UTBM 2404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B809B-2CD8-4A2A-A3B6-DC7109CC4EB4}">
  <sheetPr>
    <tabColor theme="5" tint="-0.249977111117893"/>
    <pageSetUpPr fitToPage="1"/>
  </sheetPr>
  <dimension ref="A1:WVN1048576"/>
  <sheetViews>
    <sheetView topLeftCell="B1" zoomScaleNormal="100" workbookViewId="0">
      <pane ySplit="1" topLeftCell="A2" activePane="bottomLeft" state="frozen"/>
      <selection activeCell="B1" sqref="B1"/>
      <selection pane="bottomLeft" activeCell="G5" sqref="G5"/>
    </sheetView>
  </sheetViews>
  <sheetFormatPr baseColWidth="10" defaultColWidth="8.5703125" defaultRowHeight="15" x14ac:dyDescent="0.25"/>
  <cols>
    <col min="1" max="1" width="8.5703125" style="7" hidden="1" customWidth="1"/>
    <col min="2" max="2" width="55.7109375" style="7" customWidth="1"/>
    <col min="3" max="3" width="3.5703125" style="7" bestFit="1" customWidth="1"/>
    <col min="4" max="4" width="10.85546875" style="227" customWidth="1"/>
    <col min="5" max="5" width="19.140625" style="20" customWidth="1"/>
    <col min="6" max="6" width="37.28515625" style="59" customWidth="1"/>
    <col min="7" max="7" width="10.85546875" style="52" customWidth="1"/>
    <col min="8" max="8" width="13.85546875" style="4" customWidth="1"/>
    <col min="9" max="9" width="13.85546875" style="5" customWidth="1"/>
    <col min="10" max="10" width="15.85546875" style="4" customWidth="1"/>
    <col min="11" max="11" width="14" style="6" customWidth="1"/>
    <col min="12" max="12" width="21.5703125" style="6" bestFit="1" customWidth="1"/>
    <col min="13" max="13" width="8.5703125" style="7"/>
    <col min="14" max="15" width="16.85546875" style="7" bestFit="1" customWidth="1"/>
    <col min="16" max="250" width="8.5703125" style="7"/>
    <col min="251" max="251" width="12.85546875" style="7" customWidth="1"/>
    <col min="252" max="252" width="0" style="7" hidden="1" customWidth="1"/>
    <col min="253" max="253" width="51.42578125" style="7" customWidth="1"/>
    <col min="254" max="254" width="12.140625" style="7" customWidth="1"/>
    <col min="255" max="255" width="0" style="7" hidden="1" customWidth="1"/>
    <col min="256" max="256" width="10.5703125" style="7" customWidth="1"/>
    <col min="257" max="257" width="10.140625" style="7" customWidth="1"/>
    <col min="258" max="258" width="0" style="7" hidden="1" customWidth="1"/>
    <col min="259" max="259" width="17.140625" style="7" customWidth="1"/>
    <col min="260" max="262" width="0" style="7" hidden="1" customWidth="1"/>
    <col min="263" max="263" width="22.85546875" style="7" customWidth="1"/>
    <col min="264" max="506" width="8.5703125" style="7"/>
    <col min="507" max="507" width="12.85546875" style="7" customWidth="1"/>
    <col min="508" max="508" width="0" style="7" hidden="1" customWidth="1"/>
    <col min="509" max="509" width="51.42578125" style="7" customWidth="1"/>
    <col min="510" max="510" width="12.140625" style="7" customWidth="1"/>
    <col min="511" max="511" width="0" style="7" hidden="1" customWidth="1"/>
    <col min="512" max="512" width="10.5703125" style="7" customWidth="1"/>
    <col min="513" max="513" width="10.140625" style="7" customWidth="1"/>
    <col min="514" max="514" width="0" style="7" hidden="1" customWidth="1"/>
    <col min="515" max="515" width="17.140625" style="7" customWidth="1"/>
    <col min="516" max="518" width="0" style="7" hidden="1" customWidth="1"/>
    <col min="519" max="519" width="22.85546875" style="7" customWidth="1"/>
    <col min="520" max="762" width="8.5703125" style="7"/>
    <col min="763" max="763" width="12.85546875" style="7" customWidth="1"/>
    <col min="764" max="764" width="0" style="7" hidden="1" customWidth="1"/>
    <col min="765" max="765" width="51.42578125" style="7" customWidth="1"/>
    <col min="766" max="766" width="12.140625" style="7" customWidth="1"/>
    <col min="767" max="767" width="0" style="7" hidden="1" customWidth="1"/>
    <col min="768" max="768" width="10.5703125" style="7" customWidth="1"/>
    <col min="769" max="769" width="10.140625" style="7" customWidth="1"/>
    <col min="770" max="770" width="0" style="7" hidden="1" customWidth="1"/>
    <col min="771" max="771" width="17.140625" style="7" customWidth="1"/>
    <col min="772" max="774" width="0" style="7" hidden="1" customWidth="1"/>
    <col min="775" max="775" width="22.85546875" style="7" customWidth="1"/>
    <col min="776" max="1018" width="8.5703125" style="7"/>
    <col min="1019" max="1019" width="12.85546875" style="7" customWidth="1"/>
    <col min="1020" max="1020" width="0" style="7" hidden="1" customWidth="1"/>
    <col min="1021" max="1021" width="51.42578125" style="7" customWidth="1"/>
    <col min="1022" max="1022" width="12.140625" style="7" customWidth="1"/>
    <col min="1023" max="1023" width="0" style="7" hidden="1" customWidth="1"/>
    <col min="1024" max="1024" width="10.5703125" style="7" customWidth="1"/>
    <col min="1025" max="1025" width="10.140625" style="7" customWidth="1"/>
    <col min="1026" max="1026" width="0" style="7" hidden="1" customWidth="1"/>
    <col min="1027" max="1027" width="17.140625" style="7" customWidth="1"/>
    <col min="1028" max="1030" width="0" style="7" hidden="1" customWidth="1"/>
    <col min="1031" max="1031" width="22.85546875" style="7" customWidth="1"/>
    <col min="1032" max="1274" width="8.5703125" style="7"/>
    <col min="1275" max="1275" width="12.85546875" style="7" customWidth="1"/>
    <col min="1276" max="1276" width="0" style="7" hidden="1" customWidth="1"/>
    <col min="1277" max="1277" width="51.42578125" style="7" customWidth="1"/>
    <col min="1278" max="1278" width="12.140625" style="7" customWidth="1"/>
    <col min="1279" max="1279" width="0" style="7" hidden="1" customWidth="1"/>
    <col min="1280" max="1280" width="10.5703125" style="7" customWidth="1"/>
    <col min="1281" max="1281" width="10.140625" style="7" customWidth="1"/>
    <col min="1282" max="1282" width="0" style="7" hidden="1" customWidth="1"/>
    <col min="1283" max="1283" width="17.140625" style="7" customWidth="1"/>
    <col min="1284" max="1286" width="0" style="7" hidden="1" customWidth="1"/>
    <col min="1287" max="1287" width="22.85546875" style="7" customWidth="1"/>
    <col min="1288" max="1530" width="8.5703125" style="7"/>
    <col min="1531" max="1531" width="12.85546875" style="7" customWidth="1"/>
    <col min="1532" max="1532" width="0" style="7" hidden="1" customWidth="1"/>
    <col min="1533" max="1533" width="51.42578125" style="7" customWidth="1"/>
    <col min="1534" max="1534" width="12.140625" style="7" customWidth="1"/>
    <col min="1535" max="1535" width="0" style="7" hidden="1" customWidth="1"/>
    <col min="1536" max="1536" width="10.5703125" style="7" customWidth="1"/>
    <col min="1537" max="1537" width="10.140625" style="7" customWidth="1"/>
    <col min="1538" max="1538" width="0" style="7" hidden="1" customWidth="1"/>
    <col min="1539" max="1539" width="17.140625" style="7" customWidth="1"/>
    <col min="1540" max="1542" width="0" style="7" hidden="1" customWidth="1"/>
    <col min="1543" max="1543" width="22.85546875" style="7" customWidth="1"/>
    <col min="1544" max="1786" width="8.5703125" style="7"/>
    <col min="1787" max="1787" width="12.85546875" style="7" customWidth="1"/>
    <col min="1788" max="1788" width="0" style="7" hidden="1" customWidth="1"/>
    <col min="1789" max="1789" width="51.42578125" style="7" customWidth="1"/>
    <col min="1790" max="1790" width="12.140625" style="7" customWidth="1"/>
    <col min="1791" max="1791" width="0" style="7" hidden="1" customWidth="1"/>
    <col min="1792" max="1792" width="10.5703125" style="7" customWidth="1"/>
    <col min="1793" max="1793" width="10.140625" style="7" customWidth="1"/>
    <col min="1794" max="1794" width="0" style="7" hidden="1" customWidth="1"/>
    <col min="1795" max="1795" width="17.140625" style="7" customWidth="1"/>
    <col min="1796" max="1798" width="0" style="7" hidden="1" customWidth="1"/>
    <col min="1799" max="1799" width="22.85546875" style="7" customWidth="1"/>
    <col min="1800" max="2042" width="8.5703125" style="7"/>
    <col min="2043" max="2043" width="12.85546875" style="7" customWidth="1"/>
    <col min="2044" max="2044" width="0" style="7" hidden="1" customWidth="1"/>
    <col min="2045" max="2045" width="51.42578125" style="7" customWidth="1"/>
    <col min="2046" max="2046" width="12.140625" style="7" customWidth="1"/>
    <col min="2047" max="2047" width="0" style="7" hidden="1" customWidth="1"/>
    <col min="2048" max="2048" width="10.5703125" style="7" customWidth="1"/>
    <col min="2049" max="2049" width="10.140625" style="7" customWidth="1"/>
    <col min="2050" max="2050" width="0" style="7" hidden="1" customWidth="1"/>
    <col min="2051" max="2051" width="17.140625" style="7" customWidth="1"/>
    <col min="2052" max="2054" width="0" style="7" hidden="1" customWidth="1"/>
    <col min="2055" max="2055" width="22.85546875" style="7" customWidth="1"/>
    <col min="2056" max="2298" width="8.5703125" style="7"/>
    <col min="2299" max="2299" width="12.85546875" style="7" customWidth="1"/>
    <col min="2300" max="2300" width="0" style="7" hidden="1" customWidth="1"/>
    <col min="2301" max="2301" width="51.42578125" style="7" customWidth="1"/>
    <col min="2302" max="2302" width="12.140625" style="7" customWidth="1"/>
    <col min="2303" max="2303" width="0" style="7" hidden="1" customWidth="1"/>
    <col min="2304" max="2304" width="10.5703125" style="7" customWidth="1"/>
    <col min="2305" max="2305" width="10.140625" style="7" customWidth="1"/>
    <col min="2306" max="2306" width="0" style="7" hidden="1" customWidth="1"/>
    <col min="2307" max="2307" width="17.140625" style="7" customWidth="1"/>
    <col min="2308" max="2310" width="0" style="7" hidden="1" customWidth="1"/>
    <col min="2311" max="2311" width="22.85546875" style="7" customWidth="1"/>
    <col min="2312" max="2554" width="8.5703125" style="7"/>
    <col min="2555" max="2555" width="12.85546875" style="7" customWidth="1"/>
    <col min="2556" max="2556" width="0" style="7" hidden="1" customWidth="1"/>
    <col min="2557" max="2557" width="51.42578125" style="7" customWidth="1"/>
    <col min="2558" max="2558" width="12.140625" style="7" customWidth="1"/>
    <col min="2559" max="2559" width="0" style="7" hidden="1" customWidth="1"/>
    <col min="2560" max="2560" width="10.5703125" style="7" customWidth="1"/>
    <col min="2561" max="2561" width="10.140625" style="7" customWidth="1"/>
    <col min="2562" max="2562" width="0" style="7" hidden="1" customWidth="1"/>
    <col min="2563" max="2563" width="17.140625" style="7" customWidth="1"/>
    <col min="2564" max="2566" width="0" style="7" hidden="1" customWidth="1"/>
    <col min="2567" max="2567" width="22.85546875" style="7" customWidth="1"/>
    <col min="2568" max="2810" width="8.5703125" style="7"/>
    <col min="2811" max="2811" width="12.85546875" style="7" customWidth="1"/>
    <col min="2812" max="2812" width="0" style="7" hidden="1" customWidth="1"/>
    <col min="2813" max="2813" width="51.42578125" style="7" customWidth="1"/>
    <col min="2814" max="2814" width="12.140625" style="7" customWidth="1"/>
    <col min="2815" max="2815" width="0" style="7" hidden="1" customWidth="1"/>
    <col min="2816" max="2816" width="10.5703125" style="7" customWidth="1"/>
    <col min="2817" max="2817" width="10.140625" style="7" customWidth="1"/>
    <col min="2818" max="2818" width="0" style="7" hidden="1" customWidth="1"/>
    <col min="2819" max="2819" width="17.140625" style="7" customWidth="1"/>
    <col min="2820" max="2822" width="0" style="7" hidden="1" customWidth="1"/>
    <col min="2823" max="2823" width="22.85546875" style="7" customWidth="1"/>
    <col min="2824" max="3066" width="8.5703125" style="7"/>
    <col min="3067" max="3067" width="12.85546875" style="7" customWidth="1"/>
    <col min="3068" max="3068" width="0" style="7" hidden="1" customWidth="1"/>
    <col min="3069" max="3069" width="51.42578125" style="7" customWidth="1"/>
    <col min="3070" max="3070" width="12.140625" style="7" customWidth="1"/>
    <col min="3071" max="3071" width="0" style="7" hidden="1" customWidth="1"/>
    <col min="3072" max="3072" width="10.5703125" style="7" customWidth="1"/>
    <col min="3073" max="3073" width="10.140625" style="7" customWidth="1"/>
    <col min="3074" max="3074" width="0" style="7" hidden="1" customWidth="1"/>
    <col min="3075" max="3075" width="17.140625" style="7" customWidth="1"/>
    <col min="3076" max="3078" width="0" style="7" hidden="1" customWidth="1"/>
    <col min="3079" max="3079" width="22.85546875" style="7" customWidth="1"/>
    <col min="3080" max="3322" width="8.5703125" style="7"/>
    <col min="3323" max="3323" width="12.85546875" style="7" customWidth="1"/>
    <col min="3324" max="3324" width="0" style="7" hidden="1" customWidth="1"/>
    <col min="3325" max="3325" width="51.42578125" style="7" customWidth="1"/>
    <col min="3326" max="3326" width="12.140625" style="7" customWidth="1"/>
    <col min="3327" max="3327" width="0" style="7" hidden="1" customWidth="1"/>
    <col min="3328" max="3328" width="10.5703125" style="7" customWidth="1"/>
    <col min="3329" max="3329" width="10.140625" style="7" customWidth="1"/>
    <col min="3330" max="3330" width="0" style="7" hidden="1" customWidth="1"/>
    <col min="3331" max="3331" width="17.140625" style="7" customWidth="1"/>
    <col min="3332" max="3334" width="0" style="7" hidden="1" customWidth="1"/>
    <col min="3335" max="3335" width="22.85546875" style="7" customWidth="1"/>
    <col min="3336" max="3578" width="8.5703125" style="7"/>
    <col min="3579" max="3579" width="12.85546875" style="7" customWidth="1"/>
    <col min="3580" max="3580" width="0" style="7" hidden="1" customWidth="1"/>
    <col min="3581" max="3581" width="51.42578125" style="7" customWidth="1"/>
    <col min="3582" max="3582" width="12.140625" style="7" customWidth="1"/>
    <col min="3583" max="3583" width="0" style="7" hidden="1" customWidth="1"/>
    <col min="3584" max="3584" width="10.5703125" style="7" customWidth="1"/>
    <col min="3585" max="3585" width="10.140625" style="7" customWidth="1"/>
    <col min="3586" max="3586" width="0" style="7" hidden="1" customWidth="1"/>
    <col min="3587" max="3587" width="17.140625" style="7" customWidth="1"/>
    <col min="3588" max="3590" width="0" style="7" hidden="1" customWidth="1"/>
    <col min="3591" max="3591" width="22.85546875" style="7" customWidth="1"/>
    <col min="3592" max="3834" width="8.5703125" style="7"/>
    <col min="3835" max="3835" width="12.85546875" style="7" customWidth="1"/>
    <col min="3836" max="3836" width="0" style="7" hidden="1" customWidth="1"/>
    <col min="3837" max="3837" width="51.42578125" style="7" customWidth="1"/>
    <col min="3838" max="3838" width="12.140625" style="7" customWidth="1"/>
    <col min="3839" max="3839" width="0" style="7" hidden="1" customWidth="1"/>
    <col min="3840" max="3840" width="10.5703125" style="7" customWidth="1"/>
    <col min="3841" max="3841" width="10.140625" style="7" customWidth="1"/>
    <col min="3842" max="3842" width="0" style="7" hidden="1" customWidth="1"/>
    <col min="3843" max="3843" width="17.140625" style="7" customWidth="1"/>
    <col min="3844" max="3846" width="0" style="7" hidden="1" customWidth="1"/>
    <col min="3847" max="3847" width="22.85546875" style="7" customWidth="1"/>
    <col min="3848" max="4090" width="8.5703125" style="7"/>
    <col min="4091" max="4091" width="12.85546875" style="7" customWidth="1"/>
    <col min="4092" max="4092" width="0" style="7" hidden="1" customWidth="1"/>
    <col min="4093" max="4093" width="51.42578125" style="7" customWidth="1"/>
    <col min="4094" max="4094" width="12.140625" style="7" customWidth="1"/>
    <col min="4095" max="4095" width="0" style="7" hidden="1" customWidth="1"/>
    <col min="4096" max="4096" width="10.5703125" style="7" customWidth="1"/>
    <col min="4097" max="4097" width="10.140625" style="7" customWidth="1"/>
    <col min="4098" max="4098" width="0" style="7" hidden="1" customWidth="1"/>
    <col min="4099" max="4099" width="17.140625" style="7" customWidth="1"/>
    <col min="4100" max="4102" width="0" style="7" hidden="1" customWidth="1"/>
    <col min="4103" max="4103" width="22.85546875" style="7" customWidth="1"/>
    <col min="4104" max="4346" width="8.5703125" style="7"/>
    <col min="4347" max="4347" width="12.85546875" style="7" customWidth="1"/>
    <col min="4348" max="4348" width="0" style="7" hidden="1" customWidth="1"/>
    <col min="4349" max="4349" width="51.42578125" style="7" customWidth="1"/>
    <col min="4350" max="4350" width="12.140625" style="7" customWidth="1"/>
    <col min="4351" max="4351" width="0" style="7" hidden="1" customWidth="1"/>
    <col min="4352" max="4352" width="10.5703125" style="7" customWidth="1"/>
    <col min="4353" max="4353" width="10.140625" style="7" customWidth="1"/>
    <col min="4354" max="4354" width="0" style="7" hidden="1" customWidth="1"/>
    <col min="4355" max="4355" width="17.140625" style="7" customWidth="1"/>
    <col min="4356" max="4358" width="0" style="7" hidden="1" customWidth="1"/>
    <col min="4359" max="4359" width="22.85546875" style="7" customWidth="1"/>
    <col min="4360" max="4602" width="8.5703125" style="7"/>
    <col min="4603" max="4603" width="12.85546875" style="7" customWidth="1"/>
    <col min="4604" max="4604" width="0" style="7" hidden="1" customWidth="1"/>
    <col min="4605" max="4605" width="51.42578125" style="7" customWidth="1"/>
    <col min="4606" max="4606" width="12.140625" style="7" customWidth="1"/>
    <col min="4607" max="4607" width="0" style="7" hidden="1" customWidth="1"/>
    <col min="4608" max="4608" width="10.5703125" style="7" customWidth="1"/>
    <col min="4609" max="4609" width="10.140625" style="7" customWidth="1"/>
    <col min="4610" max="4610" width="0" style="7" hidden="1" customWidth="1"/>
    <col min="4611" max="4611" width="17.140625" style="7" customWidth="1"/>
    <col min="4612" max="4614" width="0" style="7" hidden="1" customWidth="1"/>
    <col min="4615" max="4615" width="22.85546875" style="7" customWidth="1"/>
    <col min="4616" max="4858" width="8.5703125" style="7"/>
    <col min="4859" max="4859" width="12.85546875" style="7" customWidth="1"/>
    <col min="4860" max="4860" width="0" style="7" hidden="1" customWidth="1"/>
    <col min="4861" max="4861" width="51.42578125" style="7" customWidth="1"/>
    <col min="4862" max="4862" width="12.140625" style="7" customWidth="1"/>
    <col min="4863" max="4863" width="0" style="7" hidden="1" customWidth="1"/>
    <col min="4864" max="4864" width="10.5703125" style="7" customWidth="1"/>
    <col min="4865" max="4865" width="10.140625" style="7" customWidth="1"/>
    <col min="4866" max="4866" width="0" style="7" hidden="1" customWidth="1"/>
    <col min="4867" max="4867" width="17.140625" style="7" customWidth="1"/>
    <col min="4868" max="4870" width="0" style="7" hidden="1" customWidth="1"/>
    <col min="4871" max="4871" width="22.85546875" style="7" customWidth="1"/>
    <col min="4872" max="5114" width="8.5703125" style="7"/>
    <col min="5115" max="5115" width="12.85546875" style="7" customWidth="1"/>
    <col min="5116" max="5116" width="0" style="7" hidden="1" customWidth="1"/>
    <col min="5117" max="5117" width="51.42578125" style="7" customWidth="1"/>
    <col min="5118" max="5118" width="12.140625" style="7" customWidth="1"/>
    <col min="5119" max="5119" width="0" style="7" hidden="1" customWidth="1"/>
    <col min="5120" max="5120" width="10.5703125" style="7" customWidth="1"/>
    <col min="5121" max="5121" width="10.140625" style="7" customWidth="1"/>
    <col min="5122" max="5122" width="0" style="7" hidden="1" customWidth="1"/>
    <col min="5123" max="5123" width="17.140625" style="7" customWidth="1"/>
    <col min="5124" max="5126" width="0" style="7" hidden="1" customWidth="1"/>
    <col min="5127" max="5127" width="22.85546875" style="7" customWidth="1"/>
    <col min="5128" max="5370" width="8.5703125" style="7"/>
    <col min="5371" max="5371" width="12.85546875" style="7" customWidth="1"/>
    <col min="5372" max="5372" width="0" style="7" hidden="1" customWidth="1"/>
    <col min="5373" max="5373" width="51.42578125" style="7" customWidth="1"/>
    <col min="5374" max="5374" width="12.140625" style="7" customWidth="1"/>
    <col min="5375" max="5375" width="0" style="7" hidden="1" customWidth="1"/>
    <col min="5376" max="5376" width="10.5703125" style="7" customWidth="1"/>
    <col min="5377" max="5377" width="10.140625" style="7" customWidth="1"/>
    <col min="5378" max="5378" width="0" style="7" hidden="1" customWidth="1"/>
    <col min="5379" max="5379" width="17.140625" style="7" customWidth="1"/>
    <col min="5380" max="5382" width="0" style="7" hidden="1" customWidth="1"/>
    <col min="5383" max="5383" width="22.85546875" style="7" customWidth="1"/>
    <col min="5384" max="5626" width="8.5703125" style="7"/>
    <col min="5627" max="5627" width="12.85546875" style="7" customWidth="1"/>
    <col min="5628" max="5628" width="0" style="7" hidden="1" customWidth="1"/>
    <col min="5629" max="5629" width="51.42578125" style="7" customWidth="1"/>
    <col min="5630" max="5630" width="12.140625" style="7" customWidth="1"/>
    <col min="5631" max="5631" width="0" style="7" hidden="1" customWidth="1"/>
    <col min="5632" max="5632" width="10.5703125" style="7" customWidth="1"/>
    <col min="5633" max="5633" width="10.140625" style="7" customWidth="1"/>
    <col min="5634" max="5634" width="0" style="7" hidden="1" customWidth="1"/>
    <col min="5635" max="5635" width="17.140625" style="7" customWidth="1"/>
    <col min="5636" max="5638" width="0" style="7" hidden="1" customWidth="1"/>
    <col min="5639" max="5639" width="22.85546875" style="7" customWidth="1"/>
    <col min="5640" max="5882" width="8.5703125" style="7"/>
    <col min="5883" max="5883" width="12.85546875" style="7" customWidth="1"/>
    <col min="5884" max="5884" width="0" style="7" hidden="1" customWidth="1"/>
    <col min="5885" max="5885" width="51.42578125" style="7" customWidth="1"/>
    <col min="5886" max="5886" width="12.140625" style="7" customWidth="1"/>
    <col min="5887" max="5887" width="0" style="7" hidden="1" customWidth="1"/>
    <col min="5888" max="5888" width="10.5703125" style="7" customWidth="1"/>
    <col min="5889" max="5889" width="10.140625" style="7" customWidth="1"/>
    <col min="5890" max="5890" width="0" style="7" hidden="1" customWidth="1"/>
    <col min="5891" max="5891" width="17.140625" style="7" customWidth="1"/>
    <col min="5892" max="5894" width="0" style="7" hidden="1" customWidth="1"/>
    <col min="5895" max="5895" width="22.85546875" style="7" customWidth="1"/>
    <col min="5896" max="6138" width="8.5703125" style="7"/>
    <col min="6139" max="6139" width="12.85546875" style="7" customWidth="1"/>
    <col min="6140" max="6140" width="0" style="7" hidden="1" customWidth="1"/>
    <col min="6141" max="6141" width="51.42578125" style="7" customWidth="1"/>
    <col min="6142" max="6142" width="12.140625" style="7" customWidth="1"/>
    <col min="6143" max="6143" width="0" style="7" hidden="1" customWidth="1"/>
    <col min="6144" max="6144" width="10.5703125" style="7" customWidth="1"/>
    <col min="6145" max="6145" width="10.140625" style="7" customWidth="1"/>
    <col min="6146" max="6146" width="0" style="7" hidden="1" customWidth="1"/>
    <col min="6147" max="6147" width="17.140625" style="7" customWidth="1"/>
    <col min="6148" max="6150" width="0" style="7" hidden="1" customWidth="1"/>
    <col min="6151" max="6151" width="22.85546875" style="7" customWidth="1"/>
    <col min="6152" max="6394" width="8.5703125" style="7"/>
    <col min="6395" max="6395" width="12.85546875" style="7" customWidth="1"/>
    <col min="6396" max="6396" width="0" style="7" hidden="1" customWidth="1"/>
    <col min="6397" max="6397" width="51.42578125" style="7" customWidth="1"/>
    <col min="6398" max="6398" width="12.140625" style="7" customWidth="1"/>
    <col min="6399" max="6399" width="0" style="7" hidden="1" customWidth="1"/>
    <col min="6400" max="6400" width="10.5703125" style="7" customWidth="1"/>
    <col min="6401" max="6401" width="10.140625" style="7" customWidth="1"/>
    <col min="6402" max="6402" width="0" style="7" hidden="1" customWidth="1"/>
    <col min="6403" max="6403" width="17.140625" style="7" customWidth="1"/>
    <col min="6404" max="6406" width="0" style="7" hidden="1" customWidth="1"/>
    <col min="6407" max="6407" width="22.85546875" style="7" customWidth="1"/>
    <col min="6408" max="6650" width="8.5703125" style="7"/>
    <col min="6651" max="6651" width="12.85546875" style="7" customWidth="1"/>
    <col min="6652" max="6652" width="0" style="7" hidden="1" customWidth="1"/>
    <col min="6653" max="6653" width="51.42578125" style="7" customWidth="1"/>
    <col min="6654" max="6654" width="12.140625" style="7" customWidth="1"/>
    <col min="6655" max="6655" width="0" style="7" hidden="1" customWidth="1"/>
    <col min="6656" max="6656" width="10.5703125" style="7" customWidth="1"/>
    <col min="6657" max="6657" width="10.140625" style="7" customWidth="1"/>
    <col min="6658" max="6658" width="0" style="7" hidden="1" customWidth="1"/>
    <col min="6659" max="6659" width="17.140625" style="7" customWidth="1"/>
    <col min="6660" max="6662" width="0" style="7" hidden="1" customWidth="1"/>
    <col min="6663" max="6663" width="22.85546875" style="7" customWidth="1"/>
    <col min="6664" max="6906" width="8.5703125" style="7"/>
    <col min="6907" max="6907" width="12.85546875" style="7" customWidth="1"/>
    <col min="6908" max="6908" width="0" style="7" hidden="1" customWidth="1"/>
    <col min="6909" max="6909" width="51.42578125" style="7" customWidth="1"/>
    <col min="6910" max="6910" width="12.140625" style="7" customWidth="1"/>
    <col min="6911" max="6911" width="0" style="7" hidden="1" customWidth="1"/>
    <col min="6912" max="6912" width="10.5703125" style="7" customWidth="1"/>
    <col min="6913" max="6913" width="10.140625" style="7" customWidth="1"/>
    <col min="6914" max="6914" width="0" style="7" hidden="1" customWidth="1"/>
    <col min="6915" max="6915" width="17.140625" style="7" customWidth="1"/>
    <col min="6916" max="6918" width="0" style="7" hidden="1" customWidth="1"/>
    <col min="6919" max="6919" width="22.85546875" style="7" customWidth="1"/>
    <col min="6920" max="7162" width="8.5703125" style="7"/>
    <col min="7163" max="7163" width="12.85546875" style="7" customWidth="1"/>
    <col min="7164" max="7164" width="0" style="7" hidden="1" customWidth="1"/>
    <col min="7165" max="7165" width="51.42578125" style="7" customWidth="1"/>
    <col min="7166" max="7166" width="12.140625" style="7" customWidth="1"/>
    <col min="7167" max="7167" width="0" style="7" hidden="1" customWidth="1"/>
    <col min="7168" max="7168" width="10.5703125" style="7" customWidth="1"/>
    <col min="7169" max="7169" width="10.140625" style="7" customWidth="1"/>
    <col min="7170" max="7170" width="0" style="7" hidden="1" customWidth="1"/>
    <col min="7171" max="7171" width="17.140625" style="7" customWidth="1"/>
    <col min="7172" max="7174" width="0" style="7" hidden="1" customWidth="1"/>
    <col min="7175" max="7175" width="22.85546875" style="7" customWidth="1"/>
    <col min="7176" max="7418" width="8.5703125" style="7"/>
    <col min="7419" max="7419" width="12.85546875" style="7" customWidth="1"/>
    <col min="7420" max="7420" width="0" style="7" hidden="1" customWidth="1"/>
    <col min="7421" max="7421" width="51.42578125" style="7" customWidth="1"/>
    <col min="7422" max="7422" width="12.140625" style="7" customWidth="1"/>
    <col min="7423" max="7423" width="0" style="7" hidden="1" customWidth="1"/>
    <col min="7424" max="7424" width="10.5703125" style="7" customWidth="1"/>
    <col min="7425" max="7425" width="10.140625" style="7" customWidth="1"/>
    <col min="7426" max="7426" width="0" style="7" hidden="1" customWidth="1"/>
    <col min="7427" max="7427" width="17.140625" style="7" customWidth="1"/>
    <col min="7428" max="7430" width="0" style="7" hidden="1" customWidth="1"/>
    <col min="7431" max="7431" width="22.85546875" style="7" customWidth="1"/>
    <col min="7432" max="7674" width="8.5703125" style="7"/>
    <col min="7675" max="7675" width="12.85546875" style="7" customWidth="1"/>
    <col min="7676" max="7676" width="0" style="7" hidden="1" customWidth="1"/>
    <col min="7677" max="7677" width="51.42578125" style="7" customWidth="1"/>
    <col min="7678" max="7678" width="12.140625" style="7" customWidth="1"/>
    <col min="7679" max="7679" width="0" style="7" hidden="1" customWidth="1"/>
    <col min="7680" max="7680" width="10.5703125" style="7" customWidth="1"/>
    <col min="7681" max="7681" width="10.140625" style="7" customWidth="1"/>
    <col min="7682" max="7682" width="0" style="7" hidden="1" customWidth="1"/>
    <col min="7683" max="7683" width="17.140625" style="7" customWidth="1"/>
    <col min="7684" max="7686" width="0" style="7" hidden="1" customWidth="1"/>
    <col min="7687" max="7687" width="22.85546875" style="7" customWidth="1"/>
    <col min="7688" max="7930" width="8.5703125" style="7"/>
    <col min="7931" max="7931" width="12.85546875" style="7" customWidth="1"/>
    <col min="7932" max="7932" width="0" style="7" hidden="1" customWidth="1"/>
    <col min="7933" max="7933" width="51.42578125" style="7" customWidth="1"/>
    <col min="7934" max="7934" width="12.140625" style="7" customWidth="1"/>
    <col min="7935" max="7935" width="0" style="7" hidden="1" customWidth="1"/>
    <col min="7936" max="7936" width="10.5703125" style="7" customWidth="1"/>
    <col min="7937" max="7937" width="10.140625" style="7" customWidth="1"/>
    <col min="7938" max="7938" width="0" style="7" hidden="1" customWidth="1"/>
    <col min="7939" max="7939" width="17.140625" style="7" customWidth="1"/>
    <col min="7940" max="7942" width="0" style="7" hidden="1" customWidth="1"/>
    <col min="7943" max="7943" width="22.85546875" style="7" customWidth="1"/>
    <col min="7944" max="8186" width="8.5703125" style="7"/>
    <col min="8187" max="8187" width="12.85546875" style="7" customWidth="1"/>
    <col min="8188" max="8188" width="0" style="7" hidden="1" customWidth="1"/>
    <col min="8189" max="8189" width="51.42578125" style="7" customWidth="1"/>
    <col min="8190" max="8190" width="12.140625" style="7" customWidth="1"/>
    <col min="8191" max="8191" width="0" style="7" hidden="1" customWidth="1"/>
    <col min="8192" max="8192" width="10.5703125" style="7" customWidth="1"/>
    <col min="8193" max="8193" width="10.140625" style="7" customWidth="1"/>
    <col min="8194" max="8194" width="0" style="7" hidden="1" customWidth="1"/>
    <col min="8195" max="8195" width="17.140625" style="7" customWidth="1"/>
    <col min="8196" max="8198" width="0" style="7" hidden="1" customWidth="1"/>
    <col min="8199" max="8199" width="22.85546875" style="7" customWidth="1"/>
    <col min="8200" max="8442" width="8.5703125" style="7"/>
    <col min="8443" max="8443" width="12.85546875" style="7" customWidth="1"/>
    <col min="8444" max="8444" width="0" style="7" hidden="1" customWidth="1"/>
    <col min="8445" max="8445" width="51.42578125" style="7" customWidth="1"/>
    <col min="8446" max="8446" width="12.140625" style="7" customWidth="1"/>
    <col min="8447" max="8447" width="0" style="7" hidden="1" customWidth="1"/>
    <col min="8448" max="8448" width="10.5703125" style="7" customWidth="1"/>
    <col min="8449" max="8449" width="10.140625" style="7" customWidth="1"/>
    <col min="8450" max="8450" width="0" style="7" hidden="1" customWidth="1"/>
    <col min="8451" max="8451" width="17.140625" style="7" customWidth="1"/>
    <col min="8452" max="8454" width="0" style="7" hidden="1" customWidth="1"/>
    <col min="8455" max="8455" width="22.85546875" style="7" customWidth="1"/>
    <col min="8456" max="8698" width="8.5703125" style="7"/>
    <col min="8699" max="8699" width="12.85546875" style="7" customWidth="1"/>
    <col min="8700" max="8700" width="0" style="7" hidden="1" customWidth="1"/>
    <col min="8701" max="8701" width="51.42578125" style="7" customWidth="1"/>
    <col min="8702" max="8702" width="12.140625" style="7" customWidth="1"/>
    <col min="8703" max="8703" width="0" style="7" hidden="1" customWidth="1"/>
    <col min="8704" max="8704" width="10.5703125" style="7" customWidth="1"/>
    <col min="8705" max="8705" width="10.140625" style="7" customWidth="1"/>
    <col min="8706" max="8706" width="0" style="7" hidden="1" customWidth="1"/>
    <col min="8707" max="8707" width="17.140625" style="7" customWidth="1"/>
    <col min="8708" max="8710" width="0" style="7" hidden="1" customWidth="1"/>
    <col min="8711" max="8711" width="22.85546875" style="7" customWidth="1"/>
    <col min="8712" max="8954" width="8.5703125" style="7"/>
    <col min="8955" max="8955" width="12.85546875" style="7" customWidth="1"/>
    <col min="8956" max="8956" width="0" style="7" hidden="1" customWidth="1"/>
    <col min="8957" max="8957" width="51.42578125" style="7" customWidth="1"/>
    <col min="8958" max="8958" width="12.140625" style="7" customWidth="1"/>
    <col min="8959" max="8959" width="0" style="7" hidden="1" customWidth="1"/>
    <col min="8960" max="8960" width="10.5703125" style="7" customWidth="1"/>
    <col min="8961" max="8961" width="10.140625" style="7" customWidth="1"/>
    <col min="8962" max="8962" width="0" style="7" hidden="1" customWidth="1"/>
    <col min="8963" max="8963" width="17.140625" style="7" customWidth="1"/>
    <col min="8964" max="8966" width="0" style="7" hidden="1" customWidth="1"/>
    <col min="8967" max="8967" width="22.85546875" style="7" customWidth="1"/>
    <col min="8968" max="9210" width="8.5703125" style="7"/>
    <col min="9211" max="9211" width="12.85546875" style="7" customWidth="1"/>
    <col min="9212" max="9212" width="0" style="7" hidden="1" customWidth="1"/>
    <col min="9213" max="9213" width="51.42578125" style="7" customWidth="1"/>
    <col min="9214" max="9214" width="12.140625" style="7" customWidth="1"/>
    <col min="9215" max="9215" width="0" style="7" hidden="1" customWidth="1"/>
    <col min="9216" max="9216" width="10.5703125" style="7" customWidth="1"/>
    <col min="9217" max="9217" width="10.140625" style="7" customWidth="1"/>
    <col min="9218" max="9218" width="0" style="7" hidden="1" customWidth="1"/>
    <col min="9219" max="9219" width="17.140625" style="7" customWidth="1"/>
    <col min="9220" max="9222" width="0" style="7" hidden="1" customWidth="1"/>
    <col min="9223" max="9223" width="22.85546875" style="7" customWidth="1"/>
    <col min="9224" max="9466" width="8.5703125" style="7"/>
    <col min="9467" max="9467" width="12.85546875" style="7" customWidth="1"/>
    <col min="9468" max="9468" width="0" style="7" hidden="1" customWidth="1"/>
    <col min="9469" max="9469" width="51.42578125" style="7" customWidth="1"/>
    <col min="9470" max="9470" width="12.140625" style="7" customWidth="1"/>
    <col min="9471" max="9471" width="0" style="7" hidden="1" customWidth="1"/>
    <col min="9472" max="9472" width="10.5703125" style="7" customWidth="1"/>
    <col min="9473" max="9473" width="10.140625" style="7" customWidth="1"/>
    <col min="9474" max="9474" width="0" style="7" hidden="1" customWidth="1"/>
    <col min="9475" max="9475" width="17.140625" style="7" customWidth="1"/>
    <col min="9476" max="9478" width="0" style="7" hidden="1" customWidth="1"/>
    <col min="9479" max="9479" width="22.85546875" style="7" customWidth="1"/>
    <col min="9480" max="9722" width="8.5703125" style="7"/>
    <col min="9723" max="9723" width="12.85546875" style="7" customWidth="1"/>
    <col min="9724" max="9724" width="0" style="7" hidden="1" customWidth="1"/>
    <col min="9725" max="9725" width="51.42578125" style="7" customWidth="1"/>
    <col min="9726" max="9726" width="12.140625" style="7" customWidth="1"/>
    <col min="9727" max="9727" width="0" style="7" hidden="1" customWidth="1"/>
    <col min="9728" max="9728" width="10.5703125" style="7" customWidth="1"/>
    <col min="9729" max="9729" width="10.140625" style="7" customWidth="1"/>
    <col min="9730" max="9730" width="0" style="7" hidden="1" customWidth="1"/>
    <col min="9731" max="9731" width="17.140625" style="7" customWidth="1"/>
    <col min="9732" max="9734" width="0" style="7" hidden="1" customWidth="1"/>
    <col min="9735" max="9735" width="22.85546875" style="7" customWidth="1"/>
    <col min="9736" max="9978" width="8.5703125" style="7"/>
    <col min="9979" max="9979" width="12.85546875" style="7" customWidth="1"/>
    <col min="9980" max="9980" width="0" style="7" hidden="1" customWidth="1"/>
    <col min="9981" max="9981" width="51.42578125" style="7" customWidth="1"/>
    <col min="9982" max="9982" width="12.140625" style="7" customWidth="1"/>
    <col min="9983" max="9983" width="0" style="7" hidden="1" customWidth="1"/>
    <col min="9984" max="9984" width="10.5703125" style="7" customWidth="1"/>
    <col min="9985" max="9985" width="10.140625" style="7" customWidth="1"/>
    <col min="9986" max="9986" width="0" style="7" hidden="1" customWidth="1"/>
    <col min="9987" max="9987" width="17.140625" style="7" customWidth="1"/>
    <col min="9988" max="9990" width="0" style="7" hidden="1" customWidth="1"/>
    <col min="9991" max="9991" width="22.85546875" style="7" customWidth="1"/>
    <col min="9992" max="10234" width="8.5703125" style="7"/>
    <col min="10235" max="10235" width="12.85546875" style="7" customWidth="1"/>
    <col min="10236" max="10236" width="0" style="7" hidden="1" customWidth="1"/>
    <col min="10237" max="10237" width="51.42578125" style="7" customWidth="1"/>
    <col min="10238" max="10238" width="12.140625" style="7" customWidth="1"/>
    <col min="10239" max="10239" width="0" style="7" hidden="1" customWidth="1"/>
    <col min="10240" max="10240" width="10.5703125" style="7" customWidth="1"/>
    <col min="10241" max="10241" width="10.140625" style="7" customWidth="1"/>
    <col min="10242" max="10242" width="0" style="7" hidden="1" customWidth="1"/>
    <col min="10243" max="10243" width="17.140625" style="7" customWidth="1"/>
    <col min="10244" max="10246" width="0" style="7" hidden="1" customWidth="1"/>
    <col min="10247" max="10247" width="22.85546875" style="7" customWidth="1"/>
    <col min="10248" max="10490" width="8.5703125" style="7"/>
    <col min="10491" max="10491" width="12.85546875" style="7" customWidth="1"/>
    <col min="10492" max="10492" width="0" style="7" hidden="1" customWidth="1"/>
    <col min="10493" max="10493" width="51.42578125" style="7" customWidth="1"/>
    <col min="10494" max="10494" width="12.140625" style="7" customWidth="1"/>
    <col min="10495" max="10495" width="0" style="7" hidden="1" customWidth="1"/>
    <col min="10496" max="10496" width="10.5703125" style="7" customWidth="1"/>
    <col min="10497" max="10497" width="10.140625" style="7" customWidth="1"/>
    <col min="10498" max="10498" width="0" style="7" hidden="1" customWidth="1"/>
    <col min="10499" max="10499" width="17.140625" style="7" customWidth="1"/>
    <col min="10500" max="10502" width="0" style="7" hidden="1" customWidth="1"/>
    <col min="10503" max="10503" width="22.85546875" style="7" customWidth="1"/>
    <col min="10504" max="10746" width="8.5703125" style="7"/>
    <col min="10747" max="10747" width="12.85546875" style="7" customWidth="1"/>
    <col min="10748" max="10748" width="0" style="7" hidden="1" customWidth="1"/>
    <col min="10749" max="10749" width="51.42578125" style="7" customWidth="1"/>
    <col min="10750" max="10750" width="12.140625" style="7" customWidth="1"/>
    <col min="10751" max="10751" width="0" style="7" hidden="1" customWidth="1"/>
    <col min="10752" max="10752" width="10.5703125" style="7" customWidth="1"/>
    <col min="10753" max="10753" width="10.140625" style="7" customWidth="1"/>
    <col min="10754" max="10754" width="0" style="7" hidden="1" customWidth="1"/>
    <col min="10755" max="10755" width="17.140625" style="7" customWidth="1"/>
    <col min="10756" max="10758" width="0" style="7" hidden="1" customWidth="1"/>
    <col min="10759" max="10759" width="22.85546875" style="7" customWidth="1"/>
    <col min="10760" max="11002" width="8.5703125" style="7"/>
    <col min="11003" max="11003" width="12.85546875" style="7" customWidth="1"/>
    <col min="11004" max="11004" width="0" style="7" hidden="1" customWidth="1"/>
    <col min="11005" max="11005" width="51.42578125" style="7" customWidth="1"/>
    <col min="11006" max="11006" width="12.140625" style="7" customWidth="1"/>
    <col min="11007" max="11007" width="0" style="7" hidden="1" customWidth="1"/>
    <col min="11008" max="11008" width="10.5703125" style="7" customWidth="1"/>
    <col min="11009" max="11009" width="10.140625" style="7" customWidth="1"/>
    <col min="11010" max="11010" width="0" style="7" hidden="1" customWidth="1"/>
    <col min="11011" max="11011" width="17.140625" style="7" customWidth="1"/>
    <col min="11012" max="11014" width="0" style="7" hidden="1" customWidth="1"/>
    <col min="11015" max="11015" width="22.85546875" style="7" customWidth="1"/>
    <col min="11016" max="11258" width="8.5703125" style="7"/>
    <col min="11259" max="11259" width="12.85546875" style="7" customWidth="1"/>
    <col min="11260" max="11260" width="0" style="7" hidden="1" customWidth="1"/>
    <col min="11261" max="11261" width="51.42578125" style="7" customWidth="1"/>
    <col min="11262" max="11262" width="12.140625" style="7" customWidth="1"/>
    <col min="11263" max="11263" width="0" style="7" hidden="1" customWidth="1"/>
    <col min="11264" max="11264" width="10.5703125" style="7" customWidth="1"/>
    <col min="11265" max="11265" width="10.140625" style="7" customWidth="1"/>
    <col min="11266" max="11266" width="0" style="7" hidden="1" customWidth="1"/>
    <col min="11267" max="11267" width="17.140625" style="7" customWidth="1"/>
    <col min="11268" max="11270" width="0" style="7" hidden="1" customWidth="1"/>
    <col min="11271" max="11271" width="22.85546875" style="7" customWidth="1"/>
    <col min="11272" max="11514" width="8.5703125" style="7"/>
    <col min="11515" max="11515" width="12.85546875" style="7" customWidth="1"/>
    <col min="11516" max="11516" width="0" style="7" hidden="1" customWidth="1"/>
    <col min="11517" max="11517" width="51.42578125" style="7" customWidth="1"/>
    <col min="11518" max="11518" width="12.140625" style="7" customWidth="1"/>
    <col min="11519" max="11519" width="0" style="7" hidden="1" customWidth="1"/>
    <col min="11520" max="11520" width="10.5703125" style="7" customWidth="1"/>
    <col min="11521" max="11521" width="10.140625" style="7" customWidth="1"/>
    <col min="11522" max="11522" width="0" style="7" hidden="1" customWidth="1"/>
    <col min="11523" max="11523" width="17.140625" style="7" customWidth="1"/>
    <col min="11524" max="11526" width="0" style="7" hidden="1" customWidth="1"/>
    <col min="11527" max="11527" width="22.85546875" style="7" customWidth="1"/>
    <col min="11528" max="11770" width="8.5703125" style="7"/>
    <col min="11771" max="11771" width="12.85546875" style="7" customWidth="1"/>
    <col min="11772" max="11772" width="0" style="7" hidden="1" customWidth="1"/>
    <col min="11773" max="11773" width="51.42578125" style="7" customWidth="1"/>
    <col min="11774" max="11774" width="12.140625" style="7" customWidth="1"/>
    <col min="11775" max="11775" width="0" style="7" hidden="1" customWidth="1"/>
    <col min="11776" max="11776" width="10.5703125" style="7" customWidth="1"/>
    <col min="11777" max="11777" width="10.140625" style="7" customWidth="1"/>
    <col min="11778" max="11778" width="0" style="7" hidden="1" customWidth="1"/>
    <col min="11779" max="11779" width="17.140625" style="7" customWidth="1"/>
    <col min="11780" max="11782" width="0" style="7" hidden="1" customWidth="1"/>
    <col min="11783" max="11783" width="22.85546875" style="7" customWidth="1"/>
    <col min="11784" max="12026" width="8.5703125" style="7"/>
    <col min="12027" max="12027" width="12.85546875" style="7" customWidth="1"/>
    <col min="12028" max="12028" width="0" style="7" hidden="1" customWidth="1"/>
    <col min="12029" max="12029" width="51.42578125" style="7" customWidth="1"/>
    <col min="12030" max="12030" width="12.140625" style="7" customWidth="1"/>
    <col min="12031" max="12031" width="0" style="7" hidden="1" customWidth="1"/>
    <col min="12032" max="12032" width="10.5703125" style="7" customWidth="1"/>
    <col min="12033" max="12033" width="10.140625" style="7" customWidth="1"/>
    <col min="12034" max="12034" width="0" style="7" hidden="1" customWidth="1"/>
    <col min="12035" max="12035" width="17.140625" style="7" customWidth="1"/>
    <col min="12036" max="12038" width="0" style="7" hidden="1" customWidth="1"/>
    <col min="12039" max="12039" width="22.85546875" style="7" customWidth="1"/>
    <col min="12040" max="12282" width="8.5703125" style="7"/>
    <col min="12283" max="12283" width="12.85546875" style="7" customWidth="1"/>
    <col min="12284" max="12284" width="0" style="7" hidden="1" customWidth="1"/>
    <col min="12285" max="12285" width="51.42578125" style="7" customWidth="1"/>
    <col min="12286" max="12286" width="12.140625" style="7" customWidth="1"/>
    <col min="12287" max="12287" width="0" style="7" hidden="1" customWidth="1"/>
    <col min="12288" max="12288" width="10.5703125" style="7" customWidth="1"/>
    <col min="12289" max="12289" width="10.140625" style="7" customWidth="1"/>
    <col min="12290" max="12290" width="0" style="7" hidden="1" customWidth="1"/>
    <col min="12291" max="12291" width="17.140625" style="7" customWidth="1"/>
    <col min="12292" max="12294" width="0" style="7" hidden="1" customWidth="1"/>
    <col min="12295" max="12295" width="22.85546875" style="7" customWidth="1"/>
    <col min="12296" max="12538" width="8.5703125" style="7"/>
    <col min="12539" max="12539" width="12.85546875" style="7" customWidth="1"/>
    <col min="12540" max="12540" width="0" style="7" hidden="1" customWidth="1"/>
    <col min="12541" max="12541" width="51.42578125" style="7" customWidth="1"/>
    <col min="12542" max="12542" width="12.140625" style="7" customWidth="1"/>
    <col min="12543" max="12543" width="0" style="7" hidden="1" customWidth="1"/>
    <col min="12544" max="12544" width="10.5703125" style="7" customWidth="1"/>
    <col min="12545" max="12545" width="10.140625" style="7" customWidth="1"/>
    <col min="12546" max="12546" width="0" style="7" hidden="1" customWidth="1"/>
    <col min="12547" max="12547" width="17.140625" style="7" customWidth="1"/>
    <col min="12548" max="12550" width="0" style="7" hidden="1" customWidth="1"/>
    <col min="12551" max="12551" width="22.85546875" style="7" customWidth="1"/>
    <col min="12552" max="12794" width="8.5703125" style="7"/>
    <col min="12795" max="12795" width="12.85546875" style="7" customWidth="1"/>
    <col min="12796" max="12796" width="0" style="7" hidden="1" customWidth="1"/>
    <col min="12797" max="12797" width="51.42578125" style="7" customWidth="1"/>
    <col min="12798" max="12798" width="12.140625" style="7" customWidth="1"/>
    <col min="12799" max="12799" width="0" style="7" hidden="1" customWidth="1"/>
    <col min="12800" max="12800" width="10.5703125" style="7" customWidth="1"/>
    <col min="12801" max="12801" width="10.140625" style="7" customWidth="1"/>
    <col min="12802" max="12802" width="0" style="7" hidden="1" customWidth="1"/>
    <col min="12803" max="12803" width="17.140625" style="7" customWidth="1"/>
    <col min="12804" max="12806" width="0" style="7" hidden="1" customWidth="1"/>
    <col min="12807" max="12807" width="22.85546875" style="7" customWidth="1"/>
    <col min="12808" max="13050" width="8.5703125" style="7"/>
    <col min="13051" max="13051" width="12.85546875" style="7" customWidth="1"/>
    <col min="13052" max="13052" width="0" style="7" hidden="1" customWidth="1"/>
    <col min="13053" max="13053" width="51.42578125" style="7" customWidth="1"/>
    <col min="13054" max="13054" width="12.140625" style="7" customWidth="1"/>
    <col min="13055" max="13055" width="0" style="7" hidden="1" customWidth="1"/>
    <col min="13056" max="13056" width="10.5703125" style="7" customWidth="1"/>
    <col min="13057" max="13057" width="10.140625" style="7" customWidth="1"/>
    <col min="13058" max="13058" width="0" style="7" hidden="1" customWidth="1"/>
    <col min="13059" max="13059" width="17.140625" style="7" customWidth="1"/>
    <col min="13060" max="13062" width="0" style="7" hidden="1" customWidth="1"/>
    <col min="13063" max="13063" width="22.85546875" style="7" customWidth="1"/>
    <col min="13064" max="13306" width="8.5703125" style="7"/>
    <col min="13307" max="13307" width="12.85546875" style="7" customWidth="1"/>
    <col min="13308" max="13308" width="0" style="7" hidden="1" customWidth="1"/>
    <col min="13309" max="13309" width="51.42578125" style="7" customWidth="1"/>
    <col min="13310" max="13310" width="12.140625" style="7" customWidth="1"/>
    <col min="13311" max="13311" width="0" style="7" hidden="1" customWidth="1"/>
    <col min="13312" max="13312" width="10.5703125" style="7" customWidth="1"/>
    <col min="13313" max="13313" width="10.140625" style="7" customWidth="1"/>
    <col min="13314" max="13314" width="0" style="7" hidden="1" customWidth="1"/>
    <col min="13315" max="13315" width="17.140625" style="7" customWidth="1"/>
    <col min="13316" max="13318" width="0" style="7" hidden="1" customWidth="1"/>
    <col min="13319" max="13319" width="22.85546875" style="7" customWidth="1"/>
    <col min="13320" max="13562" width="8.5703125" style="7"/>
    <col min="13563" max="13563" width="12.85546875" style="7" customWidth="1"/>
    <col min="13564" max="13564" width="0" style="7" hidden="1" customWidth="1"/>
    <col min="13565" max="13565" width="51.42578125" style="7" customWidth="1"/>
    <col min="13566" max="13566" width="12.140625" style="7" customWidth="1"/>
    <col min="13567" max="13567" width="0" style="7" hidden="1" customWidth="1"/>
    <col min="13568" max="13568" width="10.5703125" style="7" customWidth="1"/>
    <col min="13569" max="13569" width="10.140625" style="7" customWidth="1"/>
    <col min="13570" max="13570" width="0" style="7" hidden="1" customWidth="1"/>
    <col min="13571" max="13571" width="17.140625" style="7" customWidth="1"/>
    <col min="13572" max="13574" width="0" style="7" hidden="1" customWidth="1"/>
    <col min="13575" max="13575" width="22.85546875" style="7" customWidth="1"/>
    <col min="13576" max="13818" width="8.5703125" style="7"/>
    <col min="13819" max="13819" width="12.85546875" style="7" customWidth="1"/>
    <col min="13820" max="13820" width="0" style="7" hidden="1" customWidth="1"/>
    <col min="13821" max="13821" width="51.42578125" style="7" customWidth="1"/>
    <col min="13822" max="13822" width="12.140625" style="7" customWidth="1"/>
    <col min="13823" max="13823" width="0" style="7" hidden="1" customWidth="1"/>
    <col min="13824" max="13824" width="10.5703125" style="7" customWidth="1"/>
    <col min="13825" max="13825" width="10.140625" style="7" customWidth="1"/>
    <col min="13826" max="13826" width="0" style="7" hidden="1" customWidth="1"/>
    <col min="13827" max="13827" width="17.140625" style="7" customWidth="1"/>
    <col min="13828" max="13830" width="0" style="7" hidden="1" customWidth="1"/>
    <col min="13831" max="13831" width="22.85546875" style="7" customWidth="1"/>
    <col min="13832" max="14074" width="8.5703125" style="7"/>
    <col min="14075" max="14075" width="12.85546875" style="7" customWidth="1"/>
    <col min="14076" max="14076" width="0" style="7" hidden="1" customWidth="1"/>
    <col min="14077" max="14077" width="51.42578125" style="7" customWidth="1"/>
    <col min="14078" max="14078" width="12.140625" style="7" customWidth="1"/>
    <col min="14079" max="14079" width="0" style="7" hidden="1" customWidth="1"/>
    <col min="14080" max="14080" width="10.5703125" style="7" customWidth="1"/>
    <col min="14081" max="14081" width="10.140625" style="7" customWidth="1"/>
    <col min="14082" max="14082" width="0" style="7" hidden="1" customWidth="1"/>
    <col min="14083" max="14083" width="17.140625" style="7" customWidth="1"/>
    <col min="14084" max="14086" width="0" style="7" hidden="1" customWidth="1"/>
    <col min="14087" max="14087" width="22.85546875" style="7" customWidth="1"/>
    <col min="14088" max="14330" width="8.5703125" style="7"/>
    <col min="14331" max="14331" width="12.85546875" style="7" customWidth="1"/>
    <col min="14332" max="14332" width="0" style="7" hidden="1" customWidth="1"/>
    <col min="14333" max="14333" width="51.42578125" style="7" customWidth="1"/>
    <col min="14334" max="14334" width="12.140625" style="7" customWidth="1"/>
    <col min="14335" max="14335" width="0" style="7" hidden="1" customWidth="1"/>
    <col min="14336" max="14336" width="10.5703125" style="7" customWidth="1"/>
    <col min="14337" max="14337" width="10.140625" style="7" customWidth="1"/>
    <col min="14338" max="14338" width="0" style="7" hidden="1" customWidth="1"/>
    <col min="14339" max="14339" width="17.140625" style="7" customWidth="1"/>
    <col min="14340" max="14342" width="0" style="7" hidden="1" customWidth="1"/>
    <col min="14343" max="14343" width="22.85546875" style="7" customWidth="1"/>
    <col min="14344" max="14586" width="8.5703125" style="7"/>
    <col min="14587" max="14587" width="12.85546875" style="7" customWidth="1"/>
    <col min="14588" max="14588" width="0" style="7" hidden="1" customWidth="1"/>
    <col min="14589" max="14589" width="51.42578125" style="7" customWidth="1"/>
    <col min="14590" max="14590" width="12.140625" style="7" customWidth="1"/>
    <col min="14591" max="14591" width="0" style="7" hidden="1" customWidth="1"/>
    <col min="14592" max="14592" width="10.5703125" style="7" customWidth="1"/>
    <col min="14593" max="14593" width="10.140625" style="7" customWidth="1"/>
    <col min="14594" max="14594" width="0" style="7" hidden="1" customWidth="1"/>
    <col min="14595" max="14595" width="17.140625" style="7" customWidth="1"/>
    <col min="14596" max="14598" width="0" style="7" hidden="1" customWidth="1"/>
    <col min="14599" max="14599" width="22.85546875" style="7" customWidth="1"/>
    <col min="14600" max="14842" width="8.5703125" style="7"/>
    <col min="14843" max="14843" width="12.85546875" style="7" customWidth="1"/>
    <col min="14844" max="14844" width="0" style="7" hidden="1" customWidth="1"/>
    <col min="14845" max="14845" width="51.42578125" style="7" customWidth="1"/>
    <col min="14846" max="14846" width="12.140625" style="7" customWidth="1"/>
    <col min="14847" max="14847" width="0" style="7" hidden="1" customWidth="1"/>
    <col min="14848" max="14848" width="10.5703125" style="7" customWidth="1"/>
    <col min="14849" max="14849" width="10.140625" style="7" customWidth="1"/>
    <col min="14850" max="14850" width="0" style="7" hidden="1" customWidth="1"/>
    <col min="14851" max="14851" width="17.140625" style="7" customWidth="1"/>
    <col min="14852" max="14854" width="0" style="7" hidden="1" customWidth="1"/>
    <col min="14855" max="14855" width="22.85546875" style="7" customWidth="1"/>
    <col min="14856" max="15098" width="8.5703125" style="7"/>
    <col min="15099" max="15099" width="12.85546875" style="7" customWidth="1"/>
    <col min="15100" max="15100" width="0" style="7" hidden="1" customWidth="1"/>
    <col min="15101" max="15101" width="51.42578125" style="7" customWidth="1"/>
    <col min="15102" max="15102" width="12.140625" style="7" customWidth="1"/>
    <col min="15103" max="15103" width="0" style="7" hidden="1" customWidth="1"/>
    <col min="15104" max="15104" width="10.5703125" style="7" customWidth="1"/>
    <col min="15105" max="15105" width="10.140625" style="7" customWidth="1"/>
    <col min="15106" max="15106" width="0" style="7" hidden="1" customWidth="1"/>
    <col min="15107" max="15107" width="17.140625" style="7" customWidth="1"/>
    <col min="15108" max="15110" width="0" style="7" hidden="1" customWidth="1"/>
    <col min="15111" max="15111" width="22.85546875" style="7" customWidth="1"/>
    <col min="15112" max="15354" width="8.5703125" style="7"/>
    <col min="15355" max="15355" width="12.85546875" style="7" customWidth="1"/>
    <col min="15356" max="15356" width="0" style="7" hidden="1" customWidth="1"/>
    <col min="15357" max="15357" width="51.42578125" style="7" customWidth="1"/>
    <col min="15358" max="15358" width="12.140625" style="7" customWidth="1"/>
    <col min="15359" max="15359" width="0" style="7" hidden="1" customWidth="1"/>
    <col min="15360" max="15360" width="10.5703125" style="7" customWidth="1"/>
    <col min="15361" max="15361" width="10.140625" style="7" customWidth="1"/>
    <col min="15362" max="15362" width="0" style="7" hidden="1" customWidth="1"/>
    <col min="15363" max="15363" width="17.140625" style="7" customWidth="1"/>
    <col min="15364" max="15366" width="0" style="7" hidden="1" customWidth="1"/>
    <col min="15367" max="15367" width="22.85546875" style="7" customWidth="1"/>
    <col min="15368" max="15610" width="8.5703125" style="7"/>
    <col min="15611" max="15611" width="12.85546875" style="7" customWidth="1"/>
    <col min="15612" max="15612" width="0" style="7" hidden="1" customWidth="1"/>
    <col min="15613" max="15613" width="51.42578125" style="7" customWidth="1"/>
    <col min="15614" max="15614" width="12.140625" style="7" customWidth="1"/>
    <col min="15615" max="15615" width="0" style="7" hidden="1" customWidth="1"/>
    <col min="15616" max="15616" width="10.5703125" style="7" customWidth="1"/>
    <col min="15617" max="15617" width="10.140625" style="7" customWidth="1"/>
    <col min="15618" max="15618" width="0" style="7" hidden="1" customWidth="1"/>
    <col min="15619" max="15619" width="17.140625" style="7" customWidth="1"/>
    <col min="15620" max="15622" width="0" style="7" hidden="1" customWidth="1"/>
    <col min="15623" max="15623" width="22.85546875" style="7" customWidth="1"/>
    <col min="15624" max="15866" width="8.5703125" style="7"/>
    <col min="15867" max="15867" width="12.85546875" style="7" customWidth="1"/>
    <col min="15868" max="15868" width="0" style="7" hidden="1" customWidth="1"/>
    <col min="15869" max="15869" width="51.42578125" style="7" customWidth="1"/>
    <col min="15870" max="15870" width="12.140625" style="7" customWidth="1"/>
    <col min="15871" max="15871" width="0" style="7" hidden="1" customWidth="1"/>
    <col min="15872" max="15872" width="10.5703125" style="7" customWidth="1"/>
    <col min="15873" max="15873" width="10.140625" style="7" customWidth="1"/>
    <col min="15874" max="15874" width="0" style="7" hidden="1" customWidth="1"/>
    <col min="15875" max="15875" width="17.140625" style="7" customWidth="1"/>
    <col min="15876" max="15878" width="0" style="7" hidden="1" customWidth="1"/>
    <col min="15879" max="15879" width="22.85546875" style="7" customWidth="1"/>
    <col min="15880" max="16122" width="8.5703125" style="7"/>
    <col min="16123" max="16123" width="12.85546875" style="7" customWidth="1"/>
    <col min="16124" max="16124" width="0" style="7" hidden="1" customWidth="1"/>
    <col min="16125" max="16125" width="51.42578125" style="7" customWidth="1"/>
    <col min="16126" max="16126" width="12.140625" style="7" customWidth="1"/>
    <col min="16127" max="16127" width="0" style="7" hidden="1" customWidth="1"/>
    <col min="16128" max="16128" width="10.5703125" style="7" customWidth="1"/>
    <col min="16129" max="16129" width="10.140625" style="7" customWidth="1"/>
    <col min="16130" max="16130" width="0" style="7" hidden="1" customWidth="1"/>
    <col min="16131" max="16131" width="17.140625" style="7" customWidth="1"/>
    <col min="16132" max="16134" width="0" style="7" hidden="1" customWidth="1"/>
    <col min="16135" max="16135" width="22.85546875" style="7" customWidth="1"/>
    <col min="16136" max="16384" width="8.5703125" style="7"/>
  </cols>
  <sheetData>
    <row r="1" spans="1:1023 1026:2047 2050:3071 3074:4095 4098:5119 5122:6143 6146:7167 7170:8191 8194:9215 9218:10239 10242:11263 11266:12287 12290:13311 13314:14335 14338:15359 15362:16134" s="188" customFormat="1" ht="50.1" customHeight="1" thickBot="1" x14ac:dyDescent="0.3">
      <c r="A1" s="181"/>
      <c r="B1" s="182" t="s">
        <v>28</v>
      </c>
      <c r="C1" s="268" t="s">
        <v>27</v>
      </c>
      <c r="D1" s="269"/>
      <c r="E1" s="183" t="s">
        <v>9</v>
      </c>
      <c r="F1" s="183" t="s">
        <v>16</v>
      </c>
      <c r="G1" s="183" t="s">
        <v>54</v>
      </c>
      <c r="H1" s="184" t="s">
        <v>173</v>
      </c>
      <c r="I1" s="8" t="s">
        <v>193</v>
      </c>
      <c r="J1" s="184" t="s">
        <v>176</v>
      </c>
      <c r="K1" s="185" t="s">
        <v>172</v>
      </c>
      <c r="L1" s="186" t="s">
        <v>174</v>
      </c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IR1" s="7"/>
      <c r="IU1" s="7"/>
      <c r="IX1" s="7"/>
      <c r="IZ1" s="7"/>
      <c r="JA1" s="7"/>
      <c r="JB1" s="7"/>
      <c r="SN1" s="7"/>
      <c r="SQ1" s="7"/>
      <c r="ST1" s="7"/>
      <c r="SV1" s="7"/>
      <c r="SW1" s="7"/>
      <c r="SX1" s="7"/>
      <c r="ACJ1" s="7"/>
      <c r="ACM1" s="7"/>
      <c r="ACP1" s="7"/>
      <c r="ACR1" s="7"/>
      <c r="ACS1" s="7"/>
      <c r="ACT1" s="7"/>
      <c r="AMF1" s="7"/>
      <c r="AMI1" s="7"/>
      <c r="AML1" s="7"/>
      <c r="AMN1" s="7"/>
      <c r="AMO1" s="7"/>
      <c r="AMP1" s="7"/>
      <c r="AWB1" s="7"/>
      <c r="AWE1" s="7"/>
      <c r="AWH1" s="7"/>
      <c r="AWJ1" s="7"/>
      <c r="AWK1" s="7"/>
      <c r="AWL1" s="7"/>
      <c r="BFX1" s="7"/>
      <c r="BGA1" s="7"/>
      <c r="BGD1" s="7"/>
      <c r="BGF1" s="7"/>
      <c r="BGG1" s="7"/>
      <c r="BGH1" s="7"/>
      <c r="BPT1" s="7"/>
      <c r="BPW1" s="7"/>
      <c r="BPZ1" s="7"/>
      <c r="BQB1" s="7"/>
      <c r="BQC1" s="7"/>
      <c r="BQD1" s="7"/>
      <c r="BZP1" s="7"/>
      <c r="BZS1" s="7"/>
      <c r="BZV1" s="7"/>
      <c r="BZX1" s="7"/>
      <c r="BZY1" s="7"/>
      <c r="BZZ1" s="7"/>
      <c r="CJL1" s="7"/>
      <c r="CJO1" s="7"/>
      <c r="CJR1" s="7"/>
      <c r="CJT1" s="7"/>
      <c r="CJU1" s="7"/>
      <c r="CJV1" s="7"/>
      <c r="CTH1" s="7"/>
      <c r="CTK1" s="7"/>
      <c r="CTN1" s="7"/>
      <c r="CTP1" s="7"/>
      <c r="CTQ1" s="7"/>
      <c r="CTR1" s="7"/>
      <c r="DDD1" s="7"/>
      <c r="DDG1" s="7"/>
      <c r="DDJ1" s="7"/>
      <c r="DDL1" s="7"/>
      <c r="DDM1" s="7"/>
      <c r="DDN1" s="7"/>
      <c r="DMZ1" s="7"/>
      <c r="DNC1" s="7"/>
      <c r="DNF1" s="7"/>
      <c r="DNH1" s="7"/>
      <c r="DNI1" s="7"/>
      <c r="DNJ1" s="7"/>
      <c r="DWV1" s="7"/>
      <c r="DWY1" s="7"/>
      <c r="DXB1" s="7"/>
      <c r="DXD1" s="7"/>
      <c r="DXE1" s="7"/>
      <c r="DXF1" s="7"/>
      <c r="EGR1" s="7"/>
      <c r="EGU1" s="7"/>
      <c r="EGX1" s="7"/>
      <c r="EGZ1" s="7"/>
      <c r="EHA1" s="7"/>
      <c r="EHB1" s="7"/>
      <c r="EQN1" s="7"/>
      <c r="EQQ1" s="7"/>
      <c r="EQT1" s="7"/>
      <c r="EQV1" s="7"/>
      <c r="EQW1" s="7"/>
      <c r="EQX1" s="7"/>
      <c r="FAJ1" s="7"/>
      <c r="FAM1" s="7"/>
      <c r="FAP1" s="7"/>
      <c r="FAR1" s="7"/>
      <c r="FAS1" s="7"/>
      <c r="FAT1" s="7"/>
      <c r="FKF1" s="7"/>
      <c r="FKI1" s="7"/>
      <c r="FKL1" s="7"/>
      <c r="FKN1" s="7"/>
      <c r="FKO1" s="7"/>
      <c r="FKP1" s="7"/>
      <c r="FUB1" s="7"/>
      <c r="FUE1" s="7"/>
      <c r="FUH1" s="7"/>
      <c r="FUJ1" s="7"/>
      <c r="FUK1" s="7"/>
      <c r="FUL1" s="7"/>
      <c r="GDX1" s="7"/>
      <c r="GEA1" s="7"/>
      <c r="GED1" s="7"/>
      <c r="GEF1" s="7"/>
      <c r="GEG1" s="7"/>
      <c r="GEH1" s="7"/>
      <c r="GNT1" s="7"/>
      <c r="GNW1" s="7"/>
      <c r="GNZ1" s="7"/>
      <c r="GOB1" s="7"/>
      <c r="GOC1" s="7"/>
      <c r="GOD1" s="7"/>
      <c r="GXP1" s="7"/>
      <c r="GXS1" s="7"/>
      <c r="GXV1" s="7"/>
      <c r="GXX1" s="7"/>
      <c r="GXY1" s="7"/>
      <c r="GXZ1" s="7"/>
      <c r="HHL1" s="7"/>
      <c r="HHO1" s="7"/>
      <c r="HHR1" s="7"/>
      <c r="HHT1" s="7"/>
      <c r="HHU1" s="7"/>
      <c r="HHV1" s="7"/>
      <c r="HRH1" s="7"/>
      <c r="HRK1" s="7"/>
      <c r="HRN1" s="7"/>
      <c r="HRP1" s="7"/>
      <c r="HRQ1" s="7"/>
      <c r="HRR1" s="7"/>
      <c r="IBD1" s="7"/>
      <c r="IBG1" s="7"/>
      <c r="IBJ1" s="7"/>
      <c r="IBL1" s="7"/>
      <c r="IBM1" s="7"/>
      <c r="IBN1" s="7"/>
      <c r="IKZ1" s="7"/>
      <c r="ILC1" s="7"/>
      <c r="ILF1" s="7"/>
      <c r="ILH1" s="7"/>
      <c r="ILI1" s="7"/>
      <c r="ILJ1" s="7"/>
      <c r="IUV1" s="7"/>
      <c r="IUY1" s="7"/>
      <c r="IVB1" s="7"/>
      <c r="IVD1" s="7"/>
      <c r="IVE1" s="7"/>
      <c r="IVF1" s="7"/>
      <c r="JER1" s="7"/>
      <c r="JEU1" s="7"/>
      <c r="JEX1" s="7"/>
      <c r="JEZ1" s="7"/>
      <c r="JFA1" s="7"/>
      <c r="JFB1" s="7"/>
      <c r="JON1" s="7"/>
      <c r="JOQ1" s="7"/>
      <c r="JOT1" s="7"/>
      <c r="JOV1" s="7"/>
      <c r="JOW1" s="7"/>
      <c r="JOX1" s="7"/>
      <c r="JYJ1" s="7"/>
      <c r="JYM1" s="7"/>
      <c r="JYP1" s="7"/>
      <c r="JYR1" s="7"/>
      <c r="JYS1" s="7"/>
      <c r="JYT1" s="7"/>
      <c r="KIF1" s="7"/>
      <c r="KII1" s="7"/>
      <c r="KIL1" s="7"/>
      <c r="KIN1" s="7"/>
      <c r="KIO1" s="7"/>
      <c r="KIP1" s="7"/>
      <c r="KSB1" s="7"/>
      <c r="KSE1" s="7"/>
      <c r="KSH1" s="7"/>
      <c r="KSJ1" s="7"/>
      <c r="KSK1" s="7"/>
      <c r="KSL1" s="7"/>
      <c r="LBX1" s="7"/>
      <c r="LCA1" s="7"/>
      <c r="LCD1" s="7"/>
      <c r="LCF1" s="7"/>
      <c r="LCG1" s="7"/>
      <c r="LCH1" s="7"/>
      <c r="LLT1" s="7"/>
      <c r="LLW1" s="7"/>
      <c r="LLZ1" s="7"/>
      <c r="LMB1" s="7"/>
      <c r="LMC1" s="7"/>
      <c r="LMD1" s="7"/>
      <c r="LVP1" s="7"/>
      <c r="LVS1" s="7"/>
      <c r="LVV1" s="7"/>
      <c r="LVX1" s="7"/>
      <c r="LVY1" s="7"/>
      <c r="LVZ1" s="7"/>
      <c r="MFL1" s="7"/>
      <c r="MFO1" s="7"/>
      <c r="MFR1" s="7"/>
      <c r="MFT1" s="7"/>
      <c r="MFU1" s="7"/>
      <c r="MFV1" s="7"/>
      <c r="MPH1" s="7"/>
      <c r="MPK1" s="7"/>
      <c r="MPN1" s="7"/>
      <c r="MPP1" s="7"/>
      <c r="MPQ1" s="7"/>
      <c r="MPR1" s="7"/>
      <c r="MZD1" s="7"/>
      <c r="MZG1" s="7"/>
      <c r="MZJ1" s="7"/>
      <c r="MZL1" s="7"/>
      <c r="MZM1" s="7"/>
      <c r="MZN1" s="7"/>
      <c r="NIZ1" s="7"/>
      <c r="NJC1" s="7"/>
      <c r="NJF1" s="7"/>
      <c r="NJH1" s="7"/>
      <c r="NJI1" s="7"/>
      <c r="NJJ1" s="7"/>
      <c r="NSV1" s="7"/>
      <c r="NSY1" s="7"/>
      <c r="NTB1" s="7"/>
      <c r="NTD1" s="7"/>
      <c r="NTE1" s="7"/>
      <c r="NTF1" s="7"/>
      <c r="OCR1" s="7"/>
      <c r="OCU1" s="7"/>
      <c r="OCX1" s="7"/>
      <c r="OCZ1" s="7"/>
      <c r="ODA1" s="7"/>
      <c r="ODB1" s="7"/>
      <c r="OMN1" s="7"/>
      <c r="OMQ1" s="7"/>
      <c r="OMT1" s="7"/>
      <c r="OMV1" s="7"/>
      <c r="OMW1" s="7"/>
      <c r="OMX1" s="7"/>
      <c r="OWJ1" s="7"/>
      <c r="OWM1" s="7"/>
      <c r="OWP1" s="7"/>
      <c r="OWR1" s="7"/>
      <c r="OWS1" s="7"/>
      <c r="OWT1" s="7"/>
      <c r="PGF1" s="7"/>
      <c r="PGI1" s="7"/>
      <c r="PGL1" s="7"/>
      <c r="PGN1" s="7"/>
      <c r="PGO1" s="7"/>
      <c r="PGP1" s="7"/>
      <c r="PQB1" s="7"/>
      <c r="PQE1" s="7"/>
      <c r="PQH1" s="7"/>
      <c r="PQJ1" s="7"/>
      <c r="PQK1" s="7"/>
      <c r="PQL1" s="7"/>
      <c r="PZX1" s="7"/>
      <c r="QAA1" s="7"/>
      <c r="QAD1" s="7"/>
      <c r="QAF1" s="7"/>
      <c r="QAG1" s="7"/>
      <c r="QAH1" s="7"/>
      <c r="QJT1" s="7"/>
      <c r="QJW1" s="7"/>
      <c r="QJZ1" s="7"/>
      <c r="QKB1" s="7"/>
      <c r="QKC1" s="7"/>
      <c r="QKD1" s="7"/>
      <c r="QTP1" s="7"/>
      <c r="QTS1" s="7"/>
      <c r="QTV1" s="7"/>
      <c r="QTX1" s="7"/>
      <c r="QTY1" s="7"/>
      <c r="QTZ1" s="7"/>
      <c r="RDL1" s="7"/>
      <c r="RDO1" s="7"/>
      <c r="RDR1" s="7"/>
      <c r="RDT1" s="7"/>
      <c r="RDU1" s="7"/>
      <c r="RDV1" s="7"/>
      <c r="RNH1" s="7"/>
      <c r="RNK1" s="7"/>
      <c r="RNN1" s="7"/>
      <c r="RNP1" s="7"/>
      <c r="RNQ1" s="7"/>
      <c r="RNR1" s="7"/>
      <c r="RXD1" s="7"/>
      <c r="RXG1" s="7"/>
      <c r="RXJ1" s="7"/>
      <c r="RXL1" s="7"/>
      <c r="RXM1" s="7"/>
      <c r="RXN1" s="7"/>
      <c r="SGZ1" s="7"/>
      <c r="SHC1" s="7"/>
      <c r="SHF1" s="7"/>
      <c r="SHH1" s="7"/>
      <c r="SHI1" s="7"/>
      <c r="SHJ1" s="7"/>
      <c r="SQV1" s="7"/>
      <c r="SQY1" s="7"/>
      <c r="SRB1" s="7"/>
      <c r="SRD1" s="7"/>
      <c r="SRE1" s="7"/>
      <c r="SRF1" s="7"/>
      <c r="TAR1" s="7"/>
      <c r="TAU1" s="7"/>
      <c r="TAX1" s="7"/>
      <c r="TAZ1" s="7"/>
      <c r="TBA1" s="7"/>
      <c r="TBB1" s="7"/>
      <c r="TKN1" s="7"/>
      <c r="TKQ1" s="7"/>
      <c r="TKT1" s="7"/>
      <c r="TKV1" s="7"/>
      <c r="TKW1" s="7"/>
      <c r="TKX1" s="7"/>
      <c r="TUJ1" s="7"/>
      <c r="TUM1" s="7"/>
      <c r="TUP1" s="7"/>
      <c r="TUR1" s="7"/>
      <c r="TUS1" s="7"/>
      <c r="TUT1" s="7"/>
      <c r="UEF1" s="7"/>
      <c r="UEI1" s="7"/>
      <c r="UEL1" s="7"/>
      <c r="UEN1" s="7"/>
      <c r="UEO1" s="7"/>
      <c r="UEP1" s="7"/>
      <c r="UOB1" s="7"/>
      <c r="UOE1" s="7"/>
      <c r="UOH1" s="7"/>
      <c r="UOJ1" s="7"/>
      <c r="UOK1" s="7"/>
      <c r="UOL1" s="7"/>
      <c r="UXX1" s="7"/>
      <c r="UYA1" s="7"/>
      <c r="UYD1" s="7"/>
      <c r="UYF1" s="7"/>
      <c r="UYG1" s="7"/>
      <c r="UYH1" s="7"/>
      <c r="VHT1" s="7"/>
      <c r="VHW1" s="7"/>
      <c r="VHZ1" s="7"/>
      <c r="VIB1" s="7"/>
      <c r="VIC1" s="7"/>
      <c r="VID1" s="7"/>
      <c r="VRP1" s="7"/>
      <c r="VRS1" s="7"/>
      <c r="VRV1" s="7"/>
      <c r="VRX1" s="7"/>
      <c r="VRY1" s="7"/>
      <c r="VRZ1" s="7"/>
      <c r="WBL1" s="7"/>
      <c r="WBO1" s="7"/>
      <c r="WBR1" s="7"/>
      <c r="WBT1" s="7"/>
      <c r="WBU1" s="7"/>
      <c r="WBV1" s="7"/>
      <c r="WLH1" s="7"/>
      <c r="WLK1" s="7"/>
      <c r="WLN1" s="7"/>
      <c r="WLP1" s="7"/>
      <c r="WLQ1" s="7"/>
      <c r="WLR1" s="7"/>
      <c r="WVD1" s="7"/>
      <c r="WVG1" s="7"/>
      <c r="WVJ1" s="7"/>
      <c r="WVL1" s="7"/>
      <c r="WVM1" s="7"/>
      <c r="WVN1" s="7"/>
    </row>
    <row r="2" spans="1:1023 1026:2047 2050:3071 3074:4095 4098:5119 5122:6143 6146:7167 7170:8191 8194:9215 9218:10239 10242:11263 11266:12287 12290:13311 13314:14335 14338:15359 15362:16134" ht="39.950000000000003" customHeight="1" x14ac:dyDescent="0.25">
      <c r="A2" s="189"/>
      <c r="B2" s="266" t="s">
        <v>0</v>
      </c>
      <c r="C2" s="266"/>
      <c r="D2" s="266"/>
      <c r="E2" s="266"/>
      <c r="F2" s="266"/>
      <c r="G2" s="266"/>
      <c r="H2" s="29"/>
      <c r="I2" s="29"/>
      <c r="J2" s="29"/>
      <c r="K2" s="30"/>
      <c r="L2" s="30"/>
      <c r="P2" s="12"/>
      <c r="Q2" s="12"/>
      <c r="R2" s="12"/>
      <c r="S2" s="12"/>
      <c r="T2" s="12"/>
      <c r="U2" s="12"/>
      <c r="V2" s="12"/>
      <c r="W2" s="12"/>
      <c r="X2" s="12"/>
    </row>
    <row r="3" spans="1:1023 1026:2047 2050:3071 3074:4095 4098:5119 5122:6143 6146:7167 7170:8191 8194:9215 9218:10239 10242:11263 11266:12287 12290:13311 13314:14335 14338:15359 15362:16134" s="191" customFormat="1" ht="30" customHeight="1" x14ac:dyDescent="0.25">
      <c r="A3" s="189"/>
      <c r="B3" s="264" t="s">
        <v>19</v>
      </c>
      <c r="C3" s="264"/>
      <c r="D3" s="265"/>
      <c r="E3" s="264"/>
      <c r="F3" s="264"/>
      <c r="G3" s="264"/>
      <c r="H3" s="9"/>
      <c r="I3" s="9"/>
      <c r="J3" s="9"/>
      <c r="K3" s="11"/>
      <c r="L3" s="11"/>
      <c r="M3" s="12"/>
      <c r="N3" s="13" t="s">
        <v>175</v>
      </c>
      <c r="O3" s="12"/>
      <c r="P3" s="190"/>
      <c r="Q3" s="190"/>
      <c r="R3" s="190"/>
      <c r="S3" s="190"/>
      <c r="T3" s="190"/>
      <c r="U3" s="190"/>
      <c r="V3" s="190"/>
      <c r="W3" s="190"/>
      <c r="X3" s="190"/>
      <c r="IR3" s="7"/>
      <c r="IU3" s="7"/>
      <c r="IX3" s="7"/>
      <c r="IZ3" s="7"/>
      <c r="JA3" s="7"/>
      <c r="JB3" s="7"/>
      <c r="SN3" s="7"/>
      <c r="SQ3" s="7"/>
      <c r="ST3" s="7"/>
      <c r="SV3" s="7"/>
      <c r="SW3" s="7"/>
      <c r="SX3" s="7"/>
      <c r="ACJ3" s="7"/>
      <c r="ACM3" s="7"/>
      <c r="ACP3" s="7"/>
      <c r="ACR3" s="7"/>
      <c r="ACS3" s="7"/>
      <c r="ACT3" s="7"/>
      <c r="AMF3" s="7"/>
      <c r="AMI3" s="7"/>
      <c r="AML3" s="7"/>
      <c r="AMN3" s="7"/>
      <c r="AMO3" s="7"/>
      <c r="AMP3" s="7"/>
      <c r="AWB3" s="7"/>
      <c r="AWE3" s="7"/>
      <c r="AWH3" s="7"/>
      <c r="AWJ3" s="7"/>
      <c r="AWK3" s="7"/>
      <c r="AWL3" s="7"/>
      <c r="BFX3" s="7"/>
      <c r="BGA3" s="7"/>
      <c r="BGD3" s="7"/>
      <c r="BGF3" s="7"/>
      <c r="BGG3" s="7"/>
      <c r="BGH3" s="7"/>
      <c r="BPT3" s="7"/>
      <c r="BPW3" s="7"/>
      <c r="BPZ3" s="7"/>
      <c r="BQB3" s="7"/>
      <c r="BQC3" s="7"/>
      <c r="BQD3" s="7"/>
      <c r="BZP3" s="7"/>
      <c r="BZS3" s="7"/>
      <c r="BZV3" s="7"/>
      <c r="BZX3" s="7"/>
      <c r="BZY3" s="7"/>
      <c r="BZZ3" s="7"/>
      <c r="CJL3" s="7"/>
      <c r="CJO3" s="7"/>
      <c r="CJR3" s="7"/>
      <c r="CJT3" s="7"/>
      <c r="CJU3" s="7"/>
      <c r="CJV3" s="7"/>
      <c r="CTH3" s="7"/>
      <c r="CTK3" s="7"/>
      <c r="CTN3" s="7"/>
      <c r="CTP3" s="7"/>
      <c r="CTQ3" s="7"/>
      <c r="CTR3" s="7"/>
      <c r="DDD3" s="7"/>
      <c r="DDG3" s="7"/>
      <c r="DDJ3" s="7"/>
      <c r="DDL3" s="7"/>
      <c r="DDM3" s="7"/>
      <c r="DDN3" s="7"/>
      <c r="DMZ3" s="7"/>
      <c r="DNC3" s="7"/>
      <c r="DNF3" s="7"/>
      <c r="DNH3" s="7"/>
      <c r="DNI3" s="7"/>
      <c r="DNJ3" s="7"/>
      <c r="DWV3" s="7"/>
      <c r="DWY3" s="7"/>
      <c r="DXB3" s="7"/>
      <c r="DXD3" s="7"/>
      <c r="DXE3" s="7"/>
      <c r="DXF3" s="7"/>
      <c r="EGR3" s="7"/>
      <c r="EGU3" s="7"/>
      <c r="EGX3" s="7"/>
      <c r="EGZ3" s="7"/>
      <c r="EHA3" s="7"/>
      <c r="EHB3" s="7"/>
      <c r="EQN3" s="7"/>
      <c r="EQQ3" s="7"/>
      <c r="EQT3" s="7"/>
      <c r="EQV3" s="7"/>
      <c r="EQW3" s="7"/>
      <c r="EQX3" s="7"/>
      <c r="FAJ3" s="7"/>
      <c r="FAM3" s="7"/>
      <c r="FAP3" s="7"/>
      <c r="FAR3" s="7"/>
      <c r="FAS3" s="7"/>
      <c r="FAT3" s="7"/>
      <c r="FKF3" s="7"/>
      <c r="FKI3" s="7"/>
      <c r="FKL3" s="7"/>
      <c r="FKN3" s="7"/>
      <c r="FKO3" s="7"/>
      <c r="FKP3" s="7"/>
      <c r="FUB3" s="7"/>
      <c r="FUE3" s="7"/>
      <c r="FUH3" s="7"/>
      <c r="FUJ3" s="7"/>
      <c r="FUK3" s="7"/>
      <c r="FUL3" s="7"/>
      <c r="GDX3" s="7"/>
      <c r="GEA3" s="7"/>
      <c r="GED3" s="7"/>
      <c r="GEF3" s="7"/>
      <c r="GEG3" s="7"/>
      <c r="GEH3" s="7"/>
      <c r="GNT3" s="7"/>
      <c r="GNW3" s="7"/>
      <c r="GNZ3" s="7"/>
      <c r="GOB3" s="7"/>
      <c r="GOC3" s="7"/>
      <c r="GOD3" s="7"/>
      <c r="GXP3" s="7"/>
      <c r="GXS3" s="7"/>
      <c r="GXV3" s="7"/>
      <c r="GXX3" s="7"/>
      <c r="GXY3" s="7"/>
      <c r="GXZ3" s="7"/>
      <c r="HHL3" s="7"/>
      <c r="HHO3" s="7"/>
      <c r="HHR3" s="7"/>
      <c r="HHT3" s="7"/>
      <c r="HHU3" s="7"/>
      <c r="HHV3" s="7"/>
      <c r="HRH3" s="7"/>
      <c r="HRK3" s="7"/>
      <c r="HRN3" s="7"/>
      <c r="HRP3" s="7"/>
      <c r="HRQ3" s="7"/>
      <c r="HRR3" s="7"/>
      <c r="IBD3" s="7"/>
      <c r="IBG3" s="7"/>
      <c r="IBJ3" s="7"/>
      <c r="IBL3" s="7"/>
      <c r="IBM3" s="7"/>
      <c r="IBN3" s="7"/>
      <c r="IKZ3" s="7"/>
      <c r="ILC3" s="7"/>
      <c r="ILF3" s="7"/>
      <c r="ILH3" s="7"/>
      <c r="ILI3" s="7"/>
      <c r="ILJ3" s="7"/>
      <c r="IUV3" s="7"/>
      <c r="IUY3" s="7"/>
      <c r="IVB3" s="7"/>
      <c r="IVD3" s="7"/>
      <c r="IVE3" s="7"/>
      <c r="IVF3" s="7"/>
      <c r="JER3" s="7"/>
      <c r="JEU3" s="7"/>
      <c r="JEX3" s="7"/>
      <c r="JEZ3" s="7"/>
      <c r="JFA3" s="7"/>
      <c r="JFB3" s="7"/>
      <c r="JON3" s="7"/>
      <c r="JOQ3" s="7"/>
      <c r="JOT3" s="7"/>
      <c r="JOV3" s="7"/>
      <c r="JOW3" s="7"/>
      <c r="JOX3" s="7"/>
      <c r="JYJ3" s="7"/>
      <c r="JYM3" s="7"/>
      <c r="JYP3" s="7"/>
      <c r="JYR3" s="7"/>
      <c r="JYS3" s="7"/>
      <c r="JYT3" s="7"/>
      <c r="KIF3" s="7"/>
      <c r="KII3" s="7"/>
      <c r="KIL3" s="7"/>
      <c r="KIN3" s="7"/>
      <c r="KIO3" s="7"/>
      <c r="KIP3" s="7"/>
      <c r="KSB3" s="7"/>
      <c r="KSE3" s="7"/>
      <c r="KSH3" s="7"/>
      <c r="KSJ3" s="7"/>
      <c r="KSK3" s="7"/>
      <c r="KSL3" s="7"/>
      <c r="LBX3" s="7"/>
      <c r="LCA3" s="7"/>
      <c r="LCD3" s="7"/>
      <c r="LCF3" s="7"/>
      <c r="LCG3" s="7"/>
      <c r="LCH3" s="7"/>
      <c r="LLT3" s="7"/>
      <c r="LLW3" s="7"/>
      <c r="LLZ3" s="7"/>
      <c r="LMB3" s="7"/>
      <c r="LMC3" s="7"/>
      <c r="LMD3" s="7"/>
      <c r="LVP3" s="7"/>
      <c r="LVS3" s="7"/>
      <c r="LVV3" s="7"/>
      <c r="LVX3" s="7"/>
      <c r="LVY3" s="7"/>
      <c r="LVZ3" s="7"/>
      <c r="MFL3" s="7"/>
      <c r="MFO3" s="7"/>
      <c r="MFR3" s="7"/>
      <c r="MFT3" s="7"/>
      <c r="MFU3" s="7"/>
      <c r="MFV3" s="7"/>
      <c r="MPH3" s="7"/>
      <c r="MPK3" s="7"/>
      <c r="MPN3" s="7"/>
      <c r="MPP3" s="7"/>
      <c r="MPQ3" s="7"/>
      <c r="MPR3" s="7"/>
      <c r="MZD3" s="7"/>
      <c r="MZG3" s="7"/>
      <c r="MZJ3" s="7"/>
      <c r="MZL3" s="7"/>
      <c r="MZM3" s="7"/>
      <c r="MZN3" s="7"/>
      <c r="NIZ3" s="7"/>
      <c r="NJC3" s="7"/>
      <c r="NJF3" s="7"/>
      <c r="NJH3" s="7"/>
      <c r="NJI3" s="7"/>
      <c r="NJJ3" s="7"/>
      <c r="NSV3" s="7"/>
      <c r="NSY3" s="7"/>
      <c r="NTB3" s="7"/>
      <c r="NTD3" s="7"/>
      <c r="NTE3" s="7"/>
      <c r="NTF3" s="7"/>
      <c r="OCR3" s="7"/>
      <c r="OCU3" s="7"/>
      <c r="OCX3" s="7"/>
      <c r="OCZ3" s="7"/>
      <c r="ODA3" s="7"/>
      <c r="ODB3" s="7"/>
      <c r="OMN3" s="7"/>
      <c r="OMQ3" s="7"/>
      <c r="OMT3" s="7"/>
      <c r="OMV3" s="7"/>
      <c r="OMW3" s="7"/>
      <c r="OMX3" s="7"/>
      <c r="OWJ3" s="7"/>
      <c r="OWM3" s="7"/>
      <c r="OWP3" s="7"/>
      <c r="OWR3" s="7"/>
      <c r="OWS3" s="7"/>
      <c r="OWT3" s="7"/>
      <c r="PGF3" s="7"/>
      <c r="PGI3" s="7"/>
      <c r="PGL3" s="7"/>
      <c r="PGN3" s="7"/>
      <c r="PGO3" s="7"/>
      <c r="PGP3" s="7"/>
      <c r="PQB3" s="7"/>
      <c r="PQE3" s="7"/>
      <c r="PQH3" s="7"/>
      <c r="PQJ3" s="7"/>
      <c r="PQK3" s="7"/>
      <c r="PQL3" s="7"/>
      <c r="PZX3" s="7"/>
      <c r="QAA3" s="7"/>
      <c r="QAD3" s="7"/>
      <c r="QAF3" s="7"/>
      <c r="QAG3" s="7"/>
      <c r="QAH3" s="7"/>
      <c r="QJT3" s="7"/>
      <c r="QJW3" s="7"/>
      <c r="QJZ3" s="7"/>
      <c r="QKB3" s="7"/>
      <c r="QKC3" s="7"/>
      <c r="QKD3" s="7"/>
      <c r="QTP3" s="7"/>
      <c r="QTS3" s="7"/>
      <c r="QTV3" s="7"/>
      <c r="QTX3" s="7"/>
      <c r="QTY3" s="7"/>
      <c r="QTZ3" s="7"/>
      <c r="RDL3" s="7"/>
      <c r="RDO3" s="7"/>
      <c r="RDR3" s="7"/>
      <c r="RDT3" s="7"/>
      <c r="RDU3" s="7"/>
      <c r="RDV3" s="7"/>
      <c r="RNH3" s="7"/>
      <c r="RNK3" s="7"/>
      <c r="RNN3" s="7"/>
      <c r="RNP3" s="7"/>
      <c r="RNQ3" s="7"/>
      <c r="RNR3" s="7"/>
      <c r="RXD3" s="7"/>
      <c r="RXG3" s="7"/>
      <c r="RXJ3" s="7"/>
      <c r="RXL3" s="7"/>
      <c r="RXM3" s="7"/>
      <c r="RXN3" s="7"/>
      <c r="SGZ3" s="7"/>
      <c r="SHC3" s="7"/>
      <c r="SHF3" s="7"/>
      <c r="SHH3" s="7"/>
      <c r="SHI3" s="7"/>
      <c r="SHJ3" s="7"/>
      <c r="SQV3" s="7"/>
      <c r="SQY3" s="7"/>
      <c r="SRB3" s="7"/>
      <c r="SRD3" s="7"/>
      <c r="SRE3" s="7"/>
      <c r="SRF3" s="7"/>
      <c r="TAR3" s="7"/>
      <c r="TAU3" s="7"/>
      <c r="TAX3" s="7"/>
      <c r="TAZ3" s="7"/>
      <c r="TBA3" s="7"/>
      <c r="TBB3" s="7"/>
      <c r="TKN3" s="7"/>
      <c r="TKQ3" s="7"/>
      <c r="TKT3" s="7"/>
      <c r="TKV3" s="7"/>
      <c r="TKW3" s="7"/>
      <c r="TKX3" s="7"/>
      <c r="TUJ3" s="7"/>
      <c r="TUM3" s="7"/>
      <c r="TUP3" s="7"/>
      <c r="TUR3" s="7"/>
      <c r="TUS3" s="7"/>
      <c r="TUT3" s="7"/>
      <c r="UEF3" s="7"/>
      <c r="UEI3" s="7"/>
      <c r="UEL3" s="7"/>
      <c r="UEN3" s="7"/>
      <c r="UEO3" s="7"/>
      <c r="UEP3" s="7"/>
      <c r="UOB3" s="7"/>
      <c r="UOE3" s="7"/>
      <c r="UOH3" s="7"/>
      <c r="UOJ3" s="7"/>
      <c r="UOK3" s="7"/>
      <c r="UOL3" s="7"/>
      <c r="UXX3" s="7"/>
      <c r="UYA3" s="7"/>
      <c r="UYD3" s="7"/>
      <c r="UYF3" s="7"/>
      <c r="UYG3" s="7"/>
      <c r="UYH3" s="7"/>
      <c r="VHT3" s="7"/>
      <c r="VHW3" s="7"/>
      <c r="VHZ3" s="7"/>
      <c r="VIB3" s="7"/>
      <c r="VIC3" s="7"/>
      <c r="VID3" s="7"/>
      <c r="VRP3" s="7"/>
      <c r="VRS3" s="7"/>
      <c r="VRV3" s="7"/>
      <c r="VRX3" s="7"/>
      <c r="VRY3" s="7"/>
      <c r="VRZ3" s="7"/>
      <c r="WBL3" s="7"/>
      <c r="WBO3" s="7"/>
      <c r="WBR3" s="7"/>
      <c r="WBT3" s="7"/>
      <c r="WBU3" s="7"/>
      <c r="WBV3" s="7"/>
      <c r="WLH3" s="7"/>
      <c r="WLK3" s="7"/>
      <c r="WLN3" s="7"/>
      <c r="WLP3" s="7"/>
      <c r="WLQ3" s="7"/>
      <c r="WLR3" s="7"/>
      <c r="WVD3" s="7"/>
      <c r="WVG3" s="7"/>
      <c r="WVJ3" s="7"/>
      <c r="WVL3" s="7"/>
      <c r="WVM3" s="7"/>
      <c r="WVN3" s="7"/>
    </row>
    <row r="4" spans="1:1023 1026:2047 2050:3071 3074:4095 4098:5119 5122:6143 6146:7167 7170:8191 8194:9215 9218:10239 10242:11263 11266:12287 12290:13311 13314:14335 14338:15359 15362:16134" ht="24.95" customHeight="1" x14ac:dyDescent="0.25">
      <c r="A4" s="189"/>
      <c r="B4" s="192" t="s">
        <v>15</v>
      </c>
      <c r="C4" s="41" t="s">
        <v>1</v>
      </c>
      <c r="D4" s="193">
        <v>51.69</v>
      </c>
      <c r="E4" s="18"/>
      <c r="F4" s="35" t="s">
        <v>22</v>
      </c>
      <c r="G4" s="18" t="s">
        <v>11</v>
      </c>
      <c r="H4" s="9">
        <f>2*1</f>
        <v>2</v>
      </c>
      <c r="I4" s="1">
        <v>0</v>
      </c>
      <c r="J4" s="9" t="s">
        <v>180</v>
      </c>
      <c r="K4" s="11">
        <f>N$4</f>
        <v>0</v>
      </c>
      <c r="L4" s="11">
        <f>H4*K4</f>
        <v>0</v>
      </c>
      <c r="M4" s="12"/>
      <c r="N4" s="14">
        <v>0</v>
      </c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1023 1026:2047 2050:3071 3074:4095 4098:5119 5122:6143 6146:7167 7170:8191 8194:9215 9218:10239 10242:11263 11266:12287 12290:13311 13314:14335 14338:15359 15362:16134" ht="22.5" x14ac:dyDescent="0.25">
      <c r="A5" s="189"/>
      <c r="B5" s="44" t="s">
        <v>87</v>
      </c>
      <c r="C5" s="42" t="s">
        <v>82</v>
      </c>
      <c r="D5" s="194">
        <v>22.92</v>
      </c>
      <c r="E5" s="18"/>
      <c r="F5" s="35"/>
      <c r="G5" s="18" t="s">
        <v>11</v>
      </c>
      <c r="H5" s="9">
        <f>2*2</f>
        <v>4</v>
      </c>
      <c r="I5" s="1">
        <v>0</v>
      </c>
      <c r="J5" s="195" t="s">
        <v>179</v>
      </c>
      <c r="K5" s="11">
        <f t="shared" ref="K5:K49" si="0">N$4</f>
        <v>0</v>
      </c>
      <c r="L5" s="11">
        <f t="shared" ref="L5:L49" si="1">H5*K5</f>
        <v>0</v>
      </c>
      <c r="M5" s="12"/>
      <c r="N5" s="196" t="s">
        <v>182</v>
      </c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1023 1026:2047 2050:3071 3074:4095 4098:5119 5122:6143 6146:7167 7170:8191 8194:9215 9218:10239 10242:11263 11266:12287 12290:13311 13314:14335 14338:15359 15362:16134" s="191" customFormat="1" ht="30" customHeight="1" x14ac:dyDescent="0.25">
      <c r="A6" s="189"/>
      <c r="B6" s="262" t="s">
        <v>12</v>
      </c>
      <c r="C6" s="263"/>
      <c r="D6" s="267"/>
      <c r="E6" s="263"/>
      <c r="F6" s="263"/>
      <c r="G6" s="263"/>
      <c r="H6" s="9"/>
      <c r="I6" s="9"/>
      <c r="J6" s="9"/>
      <c r="K6" s="11"/>
      <c r="L6" s="11"/>
      <c r="P6" s="190"/>
      <c r="Q6" s="190"/>
      <c r="R6" s="190"/>
      <c r="S6" s="190"/>
      <c r="T6" s="190"/>
      <c r="U6" s="190"/>
      <c r="V6" s="190"/>
      <c r="W6" s="190"/>
      <c r="X6" s="190"/>
      <c r="IR6" s="7"/>
      <c r="IU6" s="7"/>
      <c r="IX6" s="7"/>
      <c r="IZ6" s="7"/>
      <c r="JA6" s="7"/>
      <c r="JB6" s="7"/>
      <c r="SN6" s="7"/>
      <c r="SQ6" s="7"/>
      <c r="ST6" s="7"/>
      <c r="SV6" s="7"/>
      <c r="SW6" s="7"/>
      <c r="SX6" s="7"/>
      <c r="ACJ6" s="7"/>
      <c r="ACM6" s="7"/>
      <c r="ACP6" s="7"/>
      <c r="ACR6" s="7"/>
      <c r="ACS6" s="7"/>
      <c r="ACT6" s="7"/>
      <c r="AMF6" s="7"/>
      <c r="AMI6" s="7"/>
      <c r="AML6" s="7"/>
      <c r="AMN6" s="7"/>
      <c r="AMO6" s="7"/>
      <c r="AMP6" s="7"/>
      <c r="AWB6" s="7"/>
      <c r="AWE6" s="7"/>
      <c r="AWH6" s="7"/>
      <c r="AWJ6" s="7"/>
      <c r="AWK6" s="7"/>
      <c r="AWL6" s="7"/>
      <c r="BFX6" s="7"/>
      <c r="BGA6" s="7"/>
      <c r="BGD6" s="7"/>
      <c r="BGF6" s="7"/>
      <c r="BGG6" s="7"/>
      <c r="BGH6" s="7"/>
      <c r="BPT6" s="7"/>
      <c r="BPW6" s="7"/>
      <c r="BPZ6" s="7"/>
      <c r="BQB6" s="7"/>
      <c r="BQC6" s="7"/>
      <c r="BQD6" s="7"/>
      <c r="BZP6" s="7"/>
      <c r="BZS6" s="7"/>
      <c r="BZV6" s="7"/>
      <c r="BZX6" s="7"/>
      <c r="BZY6" s="7"/>
      <c r="BZZ6" s="7"/>
      <c r="CJL6" s="7"/>
      <c r="CJO6" s="7"/>
      <c r="CJR6" s="7"/>
      <c r="CJT6" s="7"/>
      <c r="CJU6" s="7"/>
      <c r="CJV6" s="7"/>
      <c r="CTH6" s="7"/>
      <c r="CTK6" s="7"/>
      <c r="CTN6" s="7"/>
      <c r="CTP6" s="7"/>
      <c r="CTQ6" s="7"/>
      <c r="CTR6" s="7"/>
      <c r="DDD6" s="7"/>
      <c r="DDG6" s="7"/>
      <c r="DDJ6" s="7"/>
      <c r="DDL6" s="7"/>
      <c r="DDM6" s="7"/>
      <c r="DDN6" s="7"/>
      <c r="DMZ6" s="7"/>
      <c r="DNC6" s="7"/>
      <c r="DNF6" s="7"/>
      <c r="DNH6" s="7"/>
      <c r="DNI6" s="7"/>
      <c r="DNJ6" s="7"/>
      <c r="DWV6" s="7"/>
      <c r="DWY6" s="7"/>
      <c r="DXB6" s="7"/>
      <c r="DXD6" s="7"/>
      <c r="DXE6" s="7"/>
      <c r="DXF6" s="7"/>
      <c r="EGR6" s="7"/>
      <c r="EGU6" s="7"/>
      <c r="EGX6" s="7"/>
      <c r="EGZ6" s="7"/>
      <c r="EHA6" s="7"/>
      <c r="EHB6" s="7"/>
      <c r="EQN6" s="7"/>
      <c r="EQQ6" s="7"/>
      <c r="EQT6" s="7"/>
      <c r="EQV6" s="7"/>
      <c r="EQW6" s="7"/>
      <c r="EQX6" s="7"/>
      <c r="FAJ6" s="7"/>
      <c r="FAM6" s="7"/>
      <c r="FAP6" s="7"/>
      <c r="FAR6" s="7"/>
      <c r="FAS6" s="7"/>
      <c r="FAT6" s="7"/>
      <c r="FKF6" s="7"/>
      <c r="FKI6" s="7"/>
      <c r="FKL6" s="7"/>
      <c r="FKN6" s="7"/>
      <c r="FKO6" s="7"/>
      <c r="FKP6" s="7"/>
      <c r="FUB6" s="7"/>
      <c r="FUE6" s="7"/>
      <c r="FUH6" s="7"/>
      <c r="FUJ6" s="7"/>
      <c r="FUK6" s="7"/>
      <c r="FUL6" s="7"/>
      <c r="GDX6" s="7"/>
      <c r="GEA6" s="7"/>
      <c r="GED6" s="7"/>
      <c r="GEF6" s="7"/>
      <c r="GEG6" s="7"/>
      <c r="GEH6" s="7"/>
      <c r="GNT6" s="7"/>
      <c r="GNW6" s="7"/>
      <c r="GNZ6" s="7"/>
      <c r="GOB6" s="7"/>
      <c r="GOC6" s="7"/>
      <c r="GOD6" s="7"/>
      <c r="GXP6" s="7"/>
      <c r="GXS6" s="7"/>
      <c r="GXV6" s="7"/>
      <c r="GXX6" s="7"/>
      <c r="GXY6" s="7"/>
      <c r="GXZ6" s="7"/>
      <c r="HHL6" s="7"/>
      <c r="HHO6" s="7"/>
      <c r="HHR6" s="7"/>
      <c r="HHT6" s="7"/>
      <c r="HHU6" s="7"/>
      <c r="HHV6" s="7"/>
      <c r="HRH6" s="7"/>
      <c r="HRK6" s="7"/>
      <c r="HRN6" s="7"/>
      <c r="HRP6" s="7"/>
      <c r="HRQ6" s="7"/>
      <c r="HRR6" s="7"/>
      <c r="IBD6" s="7"/>
      <c r="IBG6" s="7"/>
      <c r="IBJ6" s="7"/>
      <c r="IBL6" s="7"/>
      <c r="IBM6" s="7"/>
      <c r="IBN6" s="7"/>
      <c r="IKZ6" s="7"/>
      <c r="ILC6" s="7"/>
      <c r="ILF6" s="7"/>
      <c r="ILH6" s="7"/>
      <c r="ILI6" s="7"/>
      <c r="ILJ6" s="7"/>
      <c r="IUV6" s="7"/>
      <c r="IUY6" s="7"/>
      <c r="IVB6" s="7"/>
      <c r="IVD6" s="7"/>
      <c r="IVE6" s="7"/>
      <c r="IVF6" s="7"/>
      <c r="JER6" s="7"/>
      <c r="JEU6" s="7"/>
      <c r="JEX6" s="7"/>
      <c r="JEZ6" s="7"/>
      <c r="JFA6" s="7"/>
      <c r="JFB6" s="7"/>
      <c r="JON6" s="7"/>
      <c r="JOQ6" s="7"/>
      <c r="JOT6" s="7"/>
      <c r="JOV6" s="7"/>
      <c r="JOW6" s="7"/>
      <c r="JOX6" s="7"/>
      <c r="JYJ6" s="7"/>
      <c r="JYM6" s="7"/>
      <c r="JYP6" s="7"/>
      <c r="JYR6" s="7"/>
      <c r="JYS6" s="7"/>
      <c r="JYT6" s="7"/>
      <c r="KIF6" s="7"/>
      <c r="KII6" s="7"/>
      <c r="KIL6" s="7"/>
      <c r="KIN6" s="7"/>
      <c r="KIO6" s="7"/>
      <c r="KIP6" s="7"/>
      <c r="KSB6" s="7"/>
      <c r="KSE6" s="7"/>
      <c r="KSH6" s="7"/>
      <c r="KSJ6" s="7"/>
      <c r="KSK6" s="7"/>
      <c r="KSL6" s="7"/>
      <c r="LBX6" s="7"/>
      <c r="LCA6" s="7"/>
      <c r="LCD6" s="7"/>
      <c r="LCF6" s="7"/>
      <c r="LCG6" s="7"/>
      <c r="LCH6" s="7"/>
      <c r="LLT6" s="7"/>
      <c r="LLW6" s="7"/>
      <c r="LLZ6" s="7"/>
      <c r="LMB6" s="7"/>
      <c r="LMC6" s="7"/>
      <c r="LMD6" s="7"/>
      <c r="LVP6" s="7"/>
      <c r="LVS6" s="7"/>
      <c r="LVV6" s="7"/>
      <c r="LVX6" s="7"/>
      <c r="LVY6" s="7"/>
      <c r="LVZ6" s="7"/>
      <c r="MFL6" s="7"/>
      <c r="MFO6" s="7"/>
      <c r="MFR6" s="7"/>
      <c r="MFT6" s="7"/>
      <c r="MFU6" s="7"/>
      <c r="MFV6" s="7"/>
      <c r="MPH6" s="7"/>
      <c r="MPK6" s="7"/>
      <c r="MPN6" s="7"/>
      <c r="MPP6" s="7"/>
      <c r="MPQ6" s="7"/>
      <c r="MPR6" s="7"/>
      <c r="MZD6" s="7"/>
      <c r="MZG6" s="7"/>
      <c r="MZJ6" s="7"/>
      <c r="MZL6" s="7"/>
      <c r="MZM6" s="7"/>
      <c r="MZN6" s="7"/>
      <c r="NIZ6" s="7"/>
      <c r="NJC6" s="7"/>
      <c r="NJF6" s="7"/>
      <c r="NJH6" s="7"/>
      <c r="NJI6" s="7"/>
      <c r="NJJ6" s="7"/>
      <c r="NSV6" s="7"/>
      <c r="NSY6" s="7"/>
      <c r="NTB6" s="7"/>
      <c r="NTD6" s="7"/>
      <c r="NTE6" s="7"/>
      <c r="NTF6" s="7"/>
      <c r="OCR6" s="7"/>
      <c r="OCU6" s="7"/>
      <c r="OCX6" s="7"/>
      <c r="OCZ6" s="7"/>
      <c r="ODA6" s="7"/>
      <c r="ODB6" s="7"/>
      <c r="OMN6" s="7"/>
      <c r="OMQ6" s="7"/>
      <c r="OMT6" s="7"/>
      <c r="OMV6" s="7"/>
      <c r="OMW6" s="7"/>
      <c r="OMX6" s="7"/>
      <c r="OWJ6" s="7"/>
      <c r="OWM6" s="7"/>
      <c r="OWP6" s="7"/>
      <c r="OWR6" s="7"/>
      <c r="OWS6" s="7"/>
      <c r="OWT6" s="7"/>
      <c r="PGF6" s="7"/>
      <c r="PGI6" s="7"/>
      <c r="PGL6" s="7"/>
      <c r="PGN6" s="7"/>
      <c r="PGO6" s="7"/>
      <c r="PGP6" s="7"/>
      <c r="PQB6" s="7"/>
      <c r="PQE6" s="7"/>
      <c r="PQH6" s="7"/>
      <c r="PQJ6" s="7"/>
      <c r="PQK6" s="7"/>
      <c r="PQL6" s="7"/>
      <c r="PZX6" s="7"/>
      <c r="QAA6" s="7"/>
      <c r="QAD6" s="7"/>
      <c r="QAF6" s="7"/>
      <c r="QAG6" s="7"/>
      <c r="QAH6" s="7"/>
      <c r="QJT6" s="7"/>
      <c r="QJW6" s="7"/>
      <c r="QJZ6" s="7"/>
      <c r="QKB6" s="7"/>
      <c r="QKC6" s="7"/>
      <c r="QKD6" s="7"/>
      <c r="QTP6" s="7"/>
      <c r="QTS6" s="7"/>
      <c r="QTV6" s="7"/>
      <c r="QTX6" s="7"/>
      <c r="QTY6" s="7"/>
      <c r="QTZ6" s="7"/>
      <c r="RDL6" s="7"/>
      <c r="RDO6" s="7"/>
      <c r="RDR6" s="7"/>
      <c r="RDT6" s="7"/>
      <c r="RDU6" s="7"/>
      <c r="RDV6" s="7"/>
      <c r="RNH6" s="7"/>
      <c r="RNK6" s="7"/>
      <c r="RNN6" s="7"/>
      <c r="RNP6" s="7"/>
      <c r="RNQ6" s="7"/>
      <c r="RNR6" s="7"/>
      <c r="RXD6" s="7"/>
      <c r="RXG6" s="7"/>
      <c r="RXJ6" s="7"/>
      <c r="RXL6" s="7"/>
      <c r="RXM6" s="7"/>
      <c r="RXN6" s="7"/>
      <c r="SGZ6" s="7"/>
      <c r="SHC6" s="7"/>
      <c r="SHF6" s="7"/>
      <c r="SHH6" s="7"/>
      <c r="SHI6" s="7"/>
      <c r="SHJ6" s="7"/>
      <c r="SQV6" s="7"/>
      <c r="SQY6" s="7"/>
      <c r="SRB6" s="7"/>
      <c r="SRD6" s="7"/>
      <c r="SRE6" s="7"/>
      <c r="SRF6" s="7"/>
      <c r="TAR6" s="7"/>
      <c r="TAU6" s="7"/>
      <c r="TAX6" s="7"/>
      <c r="TAZ6" s="7"/>
      <c r="TBA6" s="7"/>
      <c r="TBB6" s="7"/>
      <c r="TKN6" s="7"/>
      <c r="TKQ6" s="7"/>
      <c r="TKT6" s="7"/>
      <c r="TKV6" s="7"/>
      <c r="TKW6" s="7"/>
      <c r="TKX6" s="7"/>
      <c r="TUJ6" s="7"/>
      <c r="TUM6" s="7"/>
      <c r="TUP6" s="7"/>
      <c r="TUR6" s="7"/>
      <c r="TUS6" s="7"/>
      <c r="TUT6" s="7"/>
      <c r="UEF6" s="7"/>
      <c r="UEI6" s="7"/>
      <c r="UEL6" s="7"/>
      <c r="UEN6" s="7"/>
      <c r="UEO6" s="7"/>
      <c r="UEP6" s="7"/>
      <c r="UOB6" s="7"/>
      <c r="UOE6" s="7"/>
      <c r="UOH6" s="7"/>
      <c r="UOJ6" s="7"/>
      <c r="UOK6" s="7"/>
      <c r="UOL6" s="7"/>
      <c r="UXX6" s="7"/>
      <c r="UYA6" s="7"/>
      <c r="UYD6" s="7"/>
      <c r="UYF6" s="7"/>
      <c r="UYG6" s="7"/>
      <c r="UYH6" s="7"/>
      <c r="VHT6" s="7"/>
      <c r="VHW6" s="7"/>
      <c r="VHZ6" s="7"/>
      <c r="VIB6" s="7"/>
      <c r="VIC6" s="7"/>
      <c r="VID6" s="7"/>
      <c r="VRP6" s="7"/>
      <c r="VRS6" s="7"/>
      <c r="VRV6" s="7"/>
      <c r="VRX6" s="7"/>
      <c r="VRY6" s="7"/>
      <c r="VRZ6" s="7"/>
      <c r="WBL6" s="7"/>
      <c r="WBO6" s="7"/>
      <c r="WBR6" s="7"/>
      <c r="WBT6" s="7"/>
      <c r="WBU6" s="7"/>
      <c r="WBV6" s="7"/>
      <c r="WLH6" s="7"/>
      <c r="WLK6" s="7"/>
      <c r="WLN6" s="7"/>
      <c r="WLP6" s="7"/>
      <c r="WLQ6" s="7"/>
      <c r="WLR6" s="7"/>
      <c r="WVD6" s="7"/>
      <c r="WVG6" s="7"/>
      <c r="WVJ6" s="7"/>
      <c r="WVL6" s="7"/>
      <c r="WVM6" s="7"/>
      <c r="WVN6" s="7"/>
    </row>
    <row r="7" spans="1:1023 1026:2047 2050:3071 3074:4095 4098:5119 5122:6143 6146:7167 7170:8191 8194:9215 9218:10239 10242:11263 11266:12287 12290:13311 13314:14335 14338:15359 15362:16134" ht="24.95" customHeight="1" thickBot="1" x14ac:dyDescent="0.3">
      <c r="A7" s="189"/>
      <c r="B7" s="192" t="s">
        <v>15</v>
      </c>
      <c r="C7" s="41" t="s">
        <v>1</v>
      </c>
      <c r="D7" s="194">
        <f>91.05+113.73+91.92</f>
        <v>296.7</v>
      </c>
      <c r="E7" s="18"/>
      <c r="F7" s="35" t="s">
        <v>84</v>
      </c>
      <c r="G7" s="18" t="s">
        <v>11</v>
      </c>
      <c r="H7" s="271">
        <f>2*2</f>
        <v>4</v>
      </c>
      <c r="I7" s="255">
        <v>0</v>
      </c>
      <c r="J7" s="271" t="s">
        <v>180</v>
      </c>
      <c r="K7" s="11">
        <f t="shared" si="0"/>
        <v>0</v>
      </c>
      <c r="L7" s="275">
        <f t="shared" si="1"/>
        <v>0</v>
      </c>
      <c r="M7" s="12"/>
      <c r="N7" s="21" t="s">
        <v>187</v>
      </c>
      <c r="O7" s="21" t="s">
        <v>188</v>
      </c>
      <c r="P7" s="12"/>
      <c r="Q7" s="12"/>
      <c r="R7" s="12"/>
      <c r="S7" s="12"/>
      <c r="T7" s="12"/>
      <c r="U7" s="12"/>
      <c r="V7" s="12"/>
      <c r="W7" s="12"/>
      <c r="X7" s="12"/>
    </row>
    <row r="8" spans="1:1023 1026:2047 2050:3071 3074:4095 4098:5119 5122:6143 6146:7167 7170:8191 8194:9215 9218:10239 10242:11263 11266:12287 12290:13311 13314:14335 14338:15359 15362:16134" ht="24.95" customHeight="1" thickBot="1" x14ac:dyDescent="0.3">
      <c r="A8" s="189"/>
      <c r="B8" s="192" t="s">
        <v>14</v>
      </c>
      <c r="C8" s="41" t="s">
        <v>1</v>
      </c>
      <c r="D8" s="194">
        <v>6</v>
      </c>
      <c r="E8" s="18"/>
      <c r="F8" s="35" t="s">
        <v>22</v>
      </c>
      <c r="G8" s="18" t="s">
        <v>11</v>
      </c>
      <c r="H8" s="273"/>
      <c r="I8" s="256"/>
      <c r="J8" s="272"/>
      <c r="K8" s="11">
        <f t="shared" si="0"/>
        <v>0</v>
      </c>
      <c r="L8" s="276"/>
      <c r="M8" s="12"/>
      <c r="N8" s="197" t="s">
        <v>184</v>
      </c>
      <c r="O8" s="197" t="s">
        <v>184</v>
      </c>
      <c r="P8" s="12"/>
      <c r="Q8" s="12"/>
      <c r="R8" s="12"/>
      <c r="S8" s="12"/>
      <c r="T8" s="12"/>
      <c r="U8" s="12"/>
      <c r="V8" s="12"/>
      <c r="W8" s="12"/>
      <c r="X8" s="12"/>
    </row>
    <row r="9" spans="1:1023 1026:2047 2050:3071 3074:4095 4098:5119 5122:6143 6146:7167 7170:8191 8194:9215 9218:10239 10242:11263 11266:12287 12290:13311 13314:14335 14338:15359 15362:16134" ht="17.100000000000001" customHeight="1" x14ac:dyDescent="0.25">
      <c r="A9" s="189"/>
      <c r="B9" s="44" t="s">
        <v>87</v>
      </c>
      <c r="C9" s="42" t="s">
        <v>82</v>
      </c>
      <c r="D9" s="194">
        <v>80.349999999999994</v>
      </c>
      <c r="E9" s="18"/>
      <c r="F9" s="35"/>
      <c r="G9" s="18" t="s">
        <v>11</v>
      </c>
      <c r="H9" s="271">
        <f>2*2</f>
        <v>4</v>
      </c>
      <c r="I9" s="255">
        <v>0</v>
      </c>
      <c r="J9" s="272"/>
      <c r="K9" s="11">
        <f t="shared" si="0"/>
        <v>0</v>
      </c>
      <c r="L9" s="275">
        <f t="shared" si="1"/>
        <v>0</v>
      </c>
      <c r="M9" s="12"/>
      <c r="N9" s="2">
        <v>0</v>
      </c>
      <c r="O9" s="2">
        <v>0</v>
      </c>
      <c r="P9" s="12"/>
      <c r="Q9" s="12"/>
      <c r="R9" s="12"/>
      <c r="S9" s="12"/>
      <c r="T9" s="12"/>
      <c r="U9" s="12"/>
      <c r="V9" s="12"/>
      <c r="W9" s="12"/>
      <c r="X9" s="12"/>
    </row>
    <row r="10" spans="1:1023 1026:2047 2050:3071 3074:4095 4098:5119 5122:6143 6146:7167 7170:8191 8194:9215 9218:10239 10242:11263 11266:12287 12290:13311 13314:14335 14338:15359 15362:16134" ht="17.100000000000001" customHeight="1" thickBot="1" x14ac:dyDescent="0.3">
      <c r="A10" s="189"/>
      <c r="B10" s="44" t="s">
        <v>106</v>
      </c>
      <c r="C10" s="42" t="s">
        <v>82</v>
      </c>
      <c r="D10" s="194">
        <f>6.9*4</f>
        <v>27.6</v>
      </c>
      <c r="E10" s="18"/>
      <c r="F10" s="35"/>
      <c r="G10" s="18" t="s">
        <v>11</v>
      </c>
      <c r="H10" s="273"/>
      <c r="I10" s="256"/>
      <c r="J10" s="273"/>
      <c r="K10" s="11">
        <f t="shared" si="0"/>
        <v>0</v>
      </c>
      <c r="L10" s="276"/>
      <c r="M10" s="12"/>
      <c r="N10" s="23" t="s">
        <v>183</v>
      </c>
      <c r="O10" s="23" t="s">
        <v>183</v>
      </c>
      <c r="P10" s="12"/>
      <c r="Q10" s="12"/>
      <c r="R10" s="12"/>
      <c r="S10" s="12"/>
      <c r="T10" s="12"/>
      <c r="U10" s="12"/>
      <c r="V10" s="12"/>
      <c r="W10" s="12"/>
      <c r="X10" s="12"/>
    </row>
    <row r="11" spans="1:1023 1026:2047 2050:3071 3074:4095 4098:5119 5122:6143 6146:7167 7170:8191 8194:9215 9218:10239 10242:11263 11266:12287 12290:13311 13314:14335 14338:15359 15362:16134" s="191" customFormat="1" ht="30" customHeight="1" thickBot="1" x14ac:dyDescent="0.3">
      <c r="A11" s="189"/>
      <c r="B11" s="262" t="s">
        <v>13</v>
      </c>
      <c r="C11" s="263"/>
      <c r="D11" s="267"/>
      <c r="E11" s="263"/>
      <c r="F11" s="263"/>
      <c r="G11" s="263"/>
      <c r="H11" s="9"/>
      <c r="I11" s="9"/>
      <c r="J11" s="9"/>
      <c r="K11" s="11"/>
      <c r="L11" s="11"/>
      <c r="M11" s="27" t="s">
        <v>189</v>
      </c>
      <c r="N11" s="28">
        <v>5</v>
      </c>
      <c r="O11" s="28">
        <v>1</v>
      </c>
      <c r="P11" s="190"/>
      <c r="Q11" s="190"/>
      <c r="R11" s="190"/>
      <c r="S11" s="190"/>
      <c r="T11" s="190"/>
      <c r="U11" s="190"/>
      <c r="V11" s="190"/>
      <c r="W11" s="190"/>
      <c r="X11" s="190"/>
      <c r="IR11" s="7"/>
      <c r="IU11" s="7"/>
      <c r="IX11" s="7"/>
      <c r="IZ11" s="7"/>
      <c r="JA11" s="7"/>
      <c r="JB11" s="7"/>
      <c r="SN11" s="7"/>
      <c r="SQ11" s="7"/>
      <c r="ST11" s="7"/>
      <c r="SV11" s="7"/>
      <c r="SW11" s="7"/>
      <c r="SX11" s="7"/>
      <c r="ACJ11" s="7"/>
      <c r="ACM11" s="7"/>
      <c r="ACP11" s="7"/>
      <c r="ACR11" s="7"/>
      <c r="ACS11" s="7"/>
      <c r="ACT11" s="7"/>
      <c r="AMF11" s="7"/>
      <c r="AMI11" s="7"/>
      <c r="AML11" s="7"/>
      <c r="AMN11" s="7"/>
      <c r="AMO11" s="7"/>
      <c r="AMP11" s="7"/>
      <c r="AWB11" s="7"/>
      <c r="AWE11" s="7"/>
      <c r="AWH11" s="7"/>
      <c r="AWJ11" s="7"/>
      <c r="AWK11" s="7"/>
      <c r="AWL11" s="7"/>
      <c r="BFX11" s="7"/>
      <c r="BGA11" s="7"/>
      <c r="BGD11" s="7"/>
      <c r="BGF11" s="7"/>
      <c r="BGG11" s="7"/>
      <c r="BGH11" s="7"/>
      <c r="BPT11" s="7"/>
      <c r="BPW11" s="7"/>
      <c r="BPZ11" s="7"/>
      <c r="BQB11" s="7"/>
      <c r="BQC11" s="7"/>
      <c r="BQD11" s="7"/>
      <c r="BZP11" s="7"/>
      <c r="BZS11" s="7"/>
      <c r="BZV11" s="7"/>
      <c r="BZX11" s="7"/>
      <c r="BZY11" s="7"/>
      <c r="BZZ11" s="7"/>
      <c r="CJL11" s="7"/>
      <c r="CJO11" s="7"/>
      <c r="CJR11" s="7"/>
      <c r="CJT11" s="7"/>
      <c r="CJU11" s="7"/>
      <c r="CJV11" s="7"/>
      <c r="CTH11" s="7"/>
      <c r="CTK11" s="7"/>
      <c r="CTN11" s="7"/>
      <c r="CTP11" s="7"/>
      <c r="CTQ11" s="7"/>
      <c r="CTR11" s="7"/>
      <c r="DDD11" s="7"/>
      <c r="DDG11" s="7"/>
      <c r="DDJ11" s="7"/>
      <c r="DDL11" s="7"/>
      <c r="DDM11" s="7"/>
      <c r="DDN11" s="7"/>
      <c r="DMZ11" s="7"/>
      <c r="DNC11" s="7"/>
      <c r="DNF11" s="7"/>
      <c r="DNH11" s="7"/>
      <c r="DNI11" s="7"/>
      <c r="DNJ11" s="7"/>
      <c r="DWV11" s="7"/>
      <c r="DWY11" s="7"/>
      <c r="DXB11" s="7"/>
      <c r="DXD11" s="7"/>
      <c r="DXE11" s="7"/>
      <c r="DXF11" s="7"/>
      <c r="EGR11" s="7"/>
      <c r="EGU11" s="7"/>
      <c r="EGX11" s="7"/>
      <c r="EGZ11" s="7"/>
      <c r="EHA11" s="7"/>
      <c r="EHB11" s="7"/>
      <c r="EQN11" s="7"/>
      <c r="EQQ11" s="7"/>
      <c r="EQT11" s="7"/>
      <c r="EQV11" s="7"/>
      <c r="EQW11" s="7"/>
      <c r="EQX11" s="7"/>
      <c r="FAJ11" s="7"/>
      <c r="FAM11" s="7"/>
      <c r="FAP11" s="7"/>
      <c r="FAR11" s="7"/>
      <c r="FAS11" s="7"/>
      <c r="FAT11" s="7"/>
      <c r="FKF11" s="7"/>
      <c r="FKI11" s="7"/>
      <c r="FKL11" s="7"/>
      <c r="FKN11" s="7"/>
      <c r="FKO11" s="7"/>
      <c r="FKP11" s="7"/>
      <c r="FUB11" s="7"/>
      <c r="FUE11" s="7"/>
      <c r="FUH11" s="7"/>
      <c r="FUJ11" s="7"/>
      <c r="FUK11" s="7"/>
      <c r="FUL11" s="7"/>
      <c r="GDX11" s="7"/>
      <c r="GEA11" s="7"/>
      <c r="GED11" s="7"/>
      <c r="GEF11" s="7"/>
      <c r="GEG11" s="7"/>
      <c r="GEH11" s="7"/>
      <c r="GNT11" s="7"/>
      <c r="GNW11" s="7"/>
      <c r="GNZ11" s="7"/>
      <c r="GOB11" s="7"/>
      <c r="GOC11" s="7"/>
      <c r="GOD11" s="7"/>
      <c r="GXP11" s="7"/>
      <c r="GXS11" s="7"/>
      <c r="GXV11" s="7"/>
      <c r="GXX11" s="7"/>
      <c r="GXY11" s="7"/>
      <c r="GXZ11" s="7"/>
      <c r="HHL11" s="7"/>
      <c r="HHO11" s="7"/>
      <c r="HHR11" s="7"/>
      <c r="HHT11" s="7"/>
      <c r="HHU11" s="7"/>
      <c r="HHV11" s="7"/>
      <c r="HRH11" s="7"/>
      <c r="HRK11" s="7"/>
      <c r="HRN11" s="7"/>
      <c r="HRP11" s="7"/>
      <c r="HRQ11" s="7"/>
      <c r="HRR11" s="7"/>
      <c r="IBD11" s="7"/>
      <c r="IBG11" s="7"/>
      <c r="IBJ11" s="7"/>
      <c r="IBL11" s="7"/>
      <c r="IBM11" s="7"/>
      <c r="IBN11" s="7"/>
      <c r="IKZ11" s="7"/>
      <c r="ILC11" s="7"/>
      <c r="ILF11" s="7"/>
      <c r="ILH11" s="7"/>
      <c r="ILI11" s="7"/>
      <c r="ILJ11" s="7"/>
      <c r="IUV11" s="7"/>
      <c r="IUY11" s="7"/>
      <c r="IVB11" s="7"/>
      <c r="IVD11" s="7"/>
      <c r="IVE11" s="7"/>
      <c r="IVF11" s="7"/>
      <c r="JER11" s="7"/>
      <c r="JEU11" s="7"/>
      <c r="JEX11" s="7"/>
      <c r="JEZ11" s="7"/>
      <c r="JFA11" s="7"/>
      <c r="JFB11" s="7"/>
      <c r="JON11" s="7"/>
      <c r="JOQ11" s="7"/>
      <c r="JOT11" s="7"/>
      <c r="JOV11" s="7"/>
      <c r="JOW11" s="7"/>
      <c r="JOX11" s="7"/>
      <c r="JYJ11" s="7"/>
      <c r="JYM11" s="7"/>
      <c r="JYP11" s="7"/>
      <c r="JYR11" s="7"/>
      <c r="JYS11" s="7"/>
      <c r="JYT11" s="7"/>
      <c r="KIF11" s="7"/>
      <c r="KII11" s="7"/>
      <c r="KIL11" s="7"/>
      <c r="KIN11" s="7"/>
      <c r="KIO11" s="7"/>
      <c r="KIP11" s="7"/>
      <c r="KSB11" s="7"/>
      <c r="KSE11" s="7"/>
      <c r="KSH11" s="7"/>
      <c r="KSJ11" s="7"/>
      <c r="KSK11" s="7"/>
      <c r="KSL11" s="7"/>
      <c r="LBX11" s="7"/>
      <c r="LCA11" s="7"/>
      <c r="LCD11" s="7"/>
      <c r="LCF11" s="7"/>
      <c r="LCG11" s="7"/>
      <c r="LCH11" s="7"/>
      <c r="LLT11" s="7"/>
      <c r="LLW11" s="7"/>
      <c r="LLZ11" s="7"/>
      <c r="LMB11" s="7"/>
      <c r="LMC11" s="7"/>
      <c r="LMD11" s="7"/>
      <c r="LVP11" s="7"/>
      <c r="LVS11" s="7"/>
      <c r="LVV11" s="7"/>
      <c r="LVX11" s="7"/>
      <c r="LVY11" s="7"/>
      <c r="LVZ11" s="7"/>
      <c r="MFL11" s="7"/>
      <c r="MFO11" s="7"/>
      <c r="MFR11" s="7"/>
      <c r="MFT11" s="7"/>
      <c r="MFU11" s="7"/>
      <c r="MFV11" s="7"/>
      <c r="MPH11" s="7"/>
      <c r="MPK11" s="7"/>
      <c r="MPN11" s="7"/>
      <c r="MPP11" s="7"/>
      <c r="MPQ11" s="7"/>
      <c r="MPR11" s="7"/>
      <c r="MZD11" s="7"/>
      <c r="MZG11" s="7"/>
      <c r="MZJ11" s="7"/>
      <c r="MZL11" s="7"/>
      <c r="MZM11" s="7"/>
      <c r="MZN11" s="7"/>
      <c r="NIZ11" s="7"/>
      <c r="NJC11" s="7"/>
      <c r="NJF11" s="7"/>
      <c r="NJH11" s="7"/>
      <c r="NJI11" s="7"/>
      <c r="NJJ11" s="7"/>
      <c r="NSV11" s="7"/>
      <c r="NSY11" s="7"/>
      <c r="NTB11" s="7"/>
      <c r="NTD11" s="7"/>
      <c r="NTE11" s="7"/>
      <c r="NTF11" s="7"/>
      <c r="OCR11" s="7"/>
      <c r="OCU11" s="7"/>
      <c r="OCX11" s="7"/>
      <c r="OCZ11" s="7"/>
      <c r="ODA11" s="7"/>
      <c r="ODB11" s="7"/>
      <c r="OMN11" s="7"/>
      <c r="OMQ11" s="7"/>
      <c r="OMT11" s="7"/>
      <c r="OMV11" s="7"/>
      <c r="OMW11" s="7"/>
      <c r="OMX11" s="7"/>
      <c r="OWJ11" s="7"/>
      <c r="OWM11" s="7"/>
      <c r="OWP11" s="7"/>
      <c r="OWR11" s="7"/>
      <c r="OWS11" s="7"/>
      <c r="OWT11" s="7"/>
      <c r="PGF11" s="7"/>
      <c r="PGI11" s="7"/>
      <c r="PGL11" s="7"/>
      <c r="PGN11" s="7"/>
      <c r="PGO11" s="7"/>
      <c r="PGP11" s="7"/>
      <c r="PQB11" s="7"/>
      <c r="PQE11" s="7"/>
      <c r="PQH11" s="7"/>
      <c r="PQJ11" s="7"/>
      <c r="PQK11" s="7"/>
      <c r="PQL11" s="7"/>
      <c r="PZX11" s="7"/>
      <c r="QAA11" s="7"/>
      <c r="QAD11" s="7"/>
      <c r="QAF11" s="7"/>
      <c r="QAG11" s="7"/>
      <c r="QAH11" s="7"/>
      <c r="QJT11" s="7"/>
      <c r="QJW11" s="7"/>
      <c r="QJZ11" s="7"/>
      <c r="QKB11" s="7"/>
      <c r="QKC11" s="7"/>
      <c r="QKD11" s="7"/>
      <c r="QTP11" s="7"/>
      <c r="QTS11" s="7"/>
      <c r="QTV11" s="7"/>
      <c r="QTX11" s="7"/>
      <c r="QTY11" s="7"/>
      <c r="QTZ11" s="7"/>
      <c r="RDL11" s="7"/>
      <c r="RDO11" s="7"/>
      <c r="RDR11" s="7"/>
      <c r="RDT11" s="7"/>
      <c r="RDU11" s="7"/>
      <c r="RDV11" s="7"/>
      <c r="RNH11" s="7"/>
      <c r="RNK11" s="7"/>
      <c r="RNN11" s="7"/>
      <c r="RNP11" s="7"/>
      <c r="RNQ11" s="7"/>
      <c r="RNR11" s="7"/>
      <c r="RXD11" s="7"/>
      <c r="RXG11" s="7"/>
      <c r="RXJ11" s="7"/>
      <c r="RXL11" s="7"/>
      <c r="RXM11" s="7"/>
      <c r="RXN11" s="7"/>
      <c r="SGZ11" s="7"/>
      <c r="SHC11" s="7"/>
      <c r="SHF11" s="7"/>
      <c r="SHH11" s="7"/>
      <c r="SHI11" s="7"/>
      <c r="SHJ11" s="7"/>
      <c r="SQV11" s="7"/>
      <c r="SQY11" s="7"/>
      <c r="SRB11" s="7"/>
      <c r="SRD11" s="7"/>
      <c r="SRE11" s="7"/>
      <c r="SRF11" s="7"/>
      <c r="TAR11" s="7"/>
      <c r="TAU11" s="7"/>
      <c r="TAX11" s="7"/>
      <c r="TAZ11" s="7"/>
      <c r="TBA11" s="7"/>
      <c r="TBB11" s="7"/>
      <c r="TKN11" s="7"/>
      <c r="TKQ11" s="7"/>
      <c r="TKT11" s="7"/>
      <c r="TKV11" s="7"/>
      <c r="TKW11" s="7"/>
      <c r="TKX11" s="7"/>
      <c r="TUJ11" s="7"/>
      <c r="TUM11" s="7"/>
      <c r="TUP11" s="7"/>
      <c r="TUR11" s="7"/>
      <c r="TUS11" s="7"/>
      <c r="TUT11" s="7"/>
      <c r="UEF11" s="7"/>
      <c r="UEI11" s="7"/>
      <c r="UEL11" s="7"/>
      <c r="UEN11" s="7"/>
      <c r="UEO11" s="7"/>
      <c r="UEP11" s="7"/>
      <c r="UOB11" s="7"/>
      <c r="UOE11" s="7"/>
      <c r="UOH11" s="7"/>
      <c r="UOJ11" s="7"/>
      <c r="UOK11" s="7"/>
      <c r="UOL11" s="7"/>
      <c r="UXX11" s="7"/>
      <c r="UYA11" s="7"/>
      <c r="UYD11" s="7"/>
      <c r="UYF11" s="7"/>
      <c r="UYG11" s="7"/>
      <c r="UYH11" s="7"/>
      <c r="VHT11" s="7"/>
      <c r="VHW11" s="7"/>
      <c r="VHZ11" s="7"/>
      <c r="VIB11" s="7"/>
      <c r="VIC11" s="7"/>
      <c r="VID11" s="7"/>
      <c r="VRP11" s="7"/>
      <c r="VRS11" s="7"/>
      <c r="VRV11" s="7"/>
      <c r="VRX11" s="7"/>
      <c r="VRY11" s="7"/>
      <c r="VRZ11" s="7"/>
      <c r="WBL11" s="7"/>
      <c r="WBO11" s="7"/>
      <c r="WBR11" s="7"/>
      <c r="WBT11" s="7"/>
      <c r="WBU11" s="7"/>
      <c r="WBV11" s="7"/>
      <c r="WLH11" s="7"/>
      <c r="WLK11" s="7"/>
      <c r="WLN11" s="7"/>
      <c r="WLP11" s="7"/>
      <c r="WLQ11" s="7"/>
      <c r="WLR11" s="7"/>
      <c r="WVD11" s="7"/>
      <c r="WVG11" s="7"/>
      <c r="WVJ11" s="7"/>
      <c r="WVL11" s="7"/>
      <c r="WVM11" s="7"/>
      <c r="WVN11" s="7"/>
    </row>
    <row r="12" spans="1:1023 1026:2047 2050:3071 3074:4095 4098:5119 5122:6143 6146:7167 7170:8191 8194:9215 9218:10239 10242:11263 11266:12287 12290:13311 13314:14335 14338:15359 15362:16134" ht="24.95" customHeight="1" thickBot="1" x14ac:dyDescent="0.3">
      <c r="A12" s="189"/>
      <c r="B12" s="192" t="s">
        <v>15</v>
      </c>
      <c r="C12" s="41" t="s">
        <v>1</v>
      </c>
      <c r="D12" s="193">
        <v>138.46</v>
      </c>
      <c r="E12" s="18"/>
      <c r="F12" s="35" t="s">
        <v>85</v>
      </c>
      <c r="G12" s="18" t="s">
        <v>11</v>
      </c>
      <c r="H12" s="9">
        <f>2*1</f>
        <v>2</v>
      </c>
      <c r="I12" s="1">
        <v>0</v>
      </c>
      <c r="J12" s="277" t="s">
        <v>178</v>
      </c>
      <c r="K12" s="11">
        <f t="shared" si="0"/>
        <v>0</v>
      </c>
      <c r="L12" s="11">
        <f t="shared" si="1"/>
        <v>0</v>
      </c>
      <c r="M12" s="27" t="s">
        <v>191</v>
      </c>
      <c r="N12" s="28">
        <v>1</v>
      </c>
      <c r="O12" s="28">
        <v>1</v>
      </c>
      <c r="P12" s="27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1023 1026:2047 2050:3071 3074:4095 4098:5119 5122:6143 6146:7167 7170:8191 8194:9215 9218:10239 10242:11263 11266:12287 12290:13311 13314:14335 14338:15359 15362:16134" ht="17.100000000000001" customHeight="1" thickBot="1" x14ac:dyDescent="0.3">
      <c r="A13" s="189"/>
      <c r="B13" s="44" t="s">
        <v>87</v>
      </c>
      <c r="C13" s="42" t="s">
        <v>82</v>
      </c>
      <c r="D13" s="194">
        <v>43.5</v>
      </c>
      <c r="E13" s="18"/>
      <c r="F13" s="35"/>
      <c r="G13" s="18" t="s">
        <v>11</v>
      </c>
      <c r="H13" s="9">
        <f>2*2</f>
        <v>4</v>
      </c>
      <c r="I13" s="1">
        <v>0</v>
      </c>
      <c r="J13" s="278"/>
      <c r="K13" s="11">
        <f t="shared" si="0"/>
        <v>0</v>
      </c>
      <c r="L13" s="11">
        <f t="shared" si="1"/>
        <v>0</v>
      </c>
      <c r="M13" s="27"/>
      <c r="N13" s="31">
        <f>(N9*N11)+(N9*N12)</f>
        <v>0</v>
      </c>
      <c r="O13" s="31">
        <f>(O9*O11)+(O9*O12)</f>
        <v>0</v>
      </c>
      <c r="P13" s="12"/>
      <c r="Q13" s="12"/>
      <c r="R13" s="12"/>
      <c r="S13" s="12"/>
      <c r="T13" s="12"/>
      <c r="U13" s="12"/>
      <c r="V13" s="12"/>
      <c r="W13" s="12"/>
      <c r="X13" s="12"/>
    </row>
    <row r="14" spans="1:1023 1026:2047 2050:3071 3074:4095 4098:5119 5122:6143 6146:7167 7170:8191 8194:9215 9218:10239 10242:11263 11266:12287 12290:13311 13314:14335 14338:15359 15362:16134" s="191" customFormat="1" ht="30" customHeight="1" x14ac:dyDescent="0.25">
      <c r="A14" s="189"/>
      <c r="B14" s="262" t="s">
        <v>20</v>
      </c>
      <c r="C14" s="263"/>
      <c r="D14" s="263"/>
      <c r="E14" s="263"/>
      <c r="F14" s="263"/>
      <c r="G14" s="263"/>
      <c r="H14" s="9"/>
      <c r="I14" s="9"/>
      <c r="J14" s="9"/>
      <c r="K14" s="11"/>
      <c r="L14" s="11"/>
      <c r="M14" s="12"/>
      <c r="P14" s="190"/>
      <c r="Q14" s="190"/>
      <c r="R14" s="190"/>
      <c r="S14" s="190"/>
      <c r="T14" s="190"/>
      <c r="U14" s="190"/>
      <c r="V14" s="190"/>
      <c r="W14" s="190"/>
      <c r="X14" s="190"/>
      <c r="IR14" s="7"/>
      <c r="IU14" s="7"/>
      <c r="IX14" s="7"/>
      <c r="IZ14" s="7"/>
      <c r="JA14" s="7"/>
      <c r="JB14" s="7"/>
      <c r="SN14" s="7"/>
      <c r="SQ14" s="7"/>
      <c r="ST14" s="7"/>
      <c r="SV14" s="7"/>
      <c r="SW14" s="7"/>
      <c r="SX14" s="7"/>
      <c r="ACJ14" s="7"/>
      <c r="ACM14" s="7"/>
      <c r="ACP14" s="7"/>
      <c r="ACR14" s="7"/>
      <c r="ACS14" s="7"/>
      <c r="ACT14" s="7"/>
      <c r="AMF14" s="7"/>
      <c r="AMI14" s="7"/>
      <c r="AML14" s="7"/>
      <c r="AMN14" s="7"/>
      <c r="AMO14" s="7"/>
      <c r="AMP14" s="7"/>
      <c r="AWB14" s="7"/>
      <c r="AWE14" s="7"/>
      <c r="AWH14" s="7"/>
      <c r="AWJ14" s="7"/>
      <c r="AWK14" s="7"/>
      <c r="AWL14" s="7"/>
      <c r="BFX14" s="7"/>
      <c r="BGA14" s="7"/>
      <c r="BGD14" s="7"/>
      <c r="BGF14" s="7"/>
      <c r="BGG14" s="7"/>
      <c r="BGH14" s="7"/>
      <c r="BPT14" s="7"/>
      <c r="BPW14" s="7"/>
      <c r="BPZ14" s="7"/>
      <c r="BQB14" s="7"/>
      <c r="BQC14" s="7"/>
      <c r="BQD14" s="7"/>
      <c r="BZP14" s="7"/>
      <c r="BZS14" s="7"/>
      <c r="BZV14" s="7"/>
      <c r="BZX14" s="7"/>
      <c r="BZY14" s="7"/>
      <c r="BZZ14" s="7"/>
      <c r="CJL14" s="7"/>
      <c r="CJO14" s="7"/>
      <c r="CJR14" s="7"/>
      <c r="CJT14" s="7"/>
      <c r="CJU14" s="7"/>
      <c r="CJV14" s="7"/>
      <c r="CTH14" s="7"/>
      <c r="CTK14" s="7"/>
      <c r="CTN14" s="7"/>
      <c r="CTP14" s="7"/>
      <c r="CTQ14" s="7"/>
      <c r="CTR14" s="7"/>
      <c r="DDD14" s="7"/>
      <c r="DDG14" s="7"/>
      <c r="DDJ14" s="7"/>
      <c r="DDL14" s="7"/>
      <c r="DDM14" s="7"/>
      <c r="DDN14" s="7"/>
      <c r="DMZ14" s="7"/>
      <c r="DNC14" s="7"/>
      <c r="DNF14" s="7"/>
      <c r="DNH14" s="7"/>
      <c r="DNI14" s="7"/>
      <c r="DNJ14" s="7"/>
      <c r="DWV14" s="7"/>
      <c r="DWY14" s="7"/>
      <c r="DXB14" s="7"/>
      <c r="DXD14" s="7"/>
      <c r="DXE14" s="7"/>
      <c r="DXF14" s="7"/>
      <c r="EGR14" s="7"/>
      <c r="EGU14" s="7"/>
      <c r="EGX14" s="7"/>
      <c r="EGZ14" s="7"/>
      <c r="EHA14" s="7"/>
      <c r="EHB14" s="7"/>
      <c r="EQN14" s="7"/>
      <c r="EQQ14" s="7"/>
      <c r="EQT14" s="7"/>
      <c r="EQV14" s="7"/>
      <c r="EQW14" s="7"/>
      <c r="EQX14" s="7"/>
      <c r="FAJ14" s="7"/>
      <c r="FAM14" s="7"/>
      <c r="FAP14" s="7"/>
      <c r="FAR14" s="7"/>
      <c r="FAS14" s="7"/>
      <c r="FAT14" s="7"/>
      <c r="FKF14" s="7"/>
      <c r="FKI14" s="7"/>
      <c r="FKL14" s="7"/>
      <c r="FKN14" s="7"/>
      <c r="FKO14" s="7"/>
      <c r="FKP14" s="7"/>
      <c r="FUB14" s="7"/>
      <c r="FUE14" s="7"/>
      <c r="FUH14" s="7"/>
      <c r="FUJ14" s="7"/>
      <c r="FUK14" s="7"/>
      <c r="FUL14" s="7"/>
      <c r="GDX14" s="7"/>
      <c r="GEA14" s="7"/>
      <c r="GED14" s="7"/>
      <c r="GEF14" s="7"/>
      <c r="GEG14" s="7"/>
      <c r="GEH14" s="7"/>
      <c r="GNT14" s="7"/>
      <c r="GNW14" s="7"/>
      <c r="GNZ14" s="7"/>
      <c r="GOB14" s="7"/>
      <c r="GOC14" s="7"/>
      <c r="GOD14" s="7"/>
      <c r="GXP14" s="7"/>
      <c r="GXS14" s="7"/>
      <c r="GXV14" s="7"/>
      <c r="GXX14" s="7"/>
      <c r="GXY14" s="7"/>
      <c r="GXZ14" s="7"/>
      <c r="HHL14" s="7"/>
      <c r="HHO14" s="7"/>
      <c r="HHR14" s="7"/>
      <c r="HHT14" s="7"/>
      <c r="HHU14" s="7"/>
      <c r="HHV14" s="7"/>
      <c r="HRH14" s="7"/>
      <c r="HRK14" s="7"/>
      <c r="HRN14" s="7"/>
      <c r="HRP14" s="7"/>
      <c r="HRQ14" s="7"/>
      <c r="HRR14" s="7"/>
      <c r="IBD14" s="7"/>
      <c r="IBG14" s="7"/>
      <c r="IBJ14" s="7"/>
      <c r="IBL14" s="7"/>
      <c r="IBM14" s="7"/>
      <c r="IBN14" s="7"/>
      <c r="IKZ14" s="7"/>
      <c r="ILC14" s="7"/>
      <c r="ILF14" s="7"/>
      <c r="ILH14" s="7"/>
      <c r="ILI14" s="7"/>
      <c r="ILJ14" s="7"/>
      <c r="IUV14" s="7"/>
      <c r="IUY14" s="7"/>
      <c r="IVB14" s="7"/>
      <c r="IVD14" s="7"/>
      <c r="IVE14" s="7"/>
      <c r="IVF14" s="7"/>
      <c r="JER14" s="7"/>
      <c r="JEU14" s="7"/>
      <c r="JEX14" s="7"/>
      <c r="JEZ14" s="7"/>
      <c r="JFA14" s="7"/>
      <c r="JFB14" s="7"/>
      <c r="JON14" s="7"/>
      <c r="JOQ14" s="7"/>
      <c r="JOT14" s="7"/>
      <c r="JOV14" s="7"/>
      <c r="JOW14" s="7"/>
      <c r="JOX14" s="7"/>
      <c r="JYJ14" s="7"/>
      <c r="JYM14" s="7"/>
      <c r="JYP14" s="7"/>
      <c r="JYR14" s="7"/>
      <c r="JYS14" s="7"/>
      <c r="JYT14" s="7"/>
      <c r="KIF14" s="7"/>
      <c r="KII14" s="7"/>
      <c r="KIL14" s="7"/>
      <c r="KIN14" s="7"/>
      <c r="KIO14" s="7"/>
      <c r="KIP14" s="7"/>
      <c r="KSB14" s="7"/>
      <c r="KSE14" s="7"/>
      <c r="KSH14" s="7"/>
      <c r="KSJ14" s="7"/>
      <c r="KSK14" s="7"/>
      <c r="KSL14" s="7"/>
      <c r="LBX14" s="7"/>
      <c r="LCA14" s="7"/>
      <c r="LCD14" s="7"/>
      <c r="LCF14" s="7"/>
      <c r="LCG14" s="7"/>
      <c r="LCH14" s="7"/>
      <c r="LLT14" s="7"/>
      <c r="LLW14" s="7"/>
      <c r="LLZ14" s="7"/>
      <c r="LMB14" s="7"/>
      <c r="LMC14" s="7"/>
      <c r="LMD14" s="7"/>
      <c r="LVP14" s="7"/>
      <c r="LVS14" s="7"/>
      <c r="LVV14" s="7"/>
      <c r="LVX14" s="7"/>
      <c r="LVY14" s="7"/>
      <c r="LVZ14" s="7"/>
      <c r="MFL14" s="7"/>
      <c r="MFO14" s="7"/>
      <c r="MFR14" s="7"/>
      <c r="MFT14" s="7"/>
      <c r="MFU14" s="7"/>
      <c r="MFV14" s="7"/>
      <c r="MPH14" s="7"/>
      <c r="MPK14" s="7"/>
      <c r="MPN14" s="7"/>
      <c r="MPP14" s="7"/>
      <c r="MPQ14" s="7"/>
      <c r="MPR14" s="7"/>
      <c r="MZD14" s="7"/>
      <c r="MZG14" s="7"/>
      <c r="MZJ14" s="7"/>
      <c r="MZL14" s="7"/>
      <c r="MZM14" s="7"/>
      <c r="MZN14" s="7"/>
      <c r="NIZ14" s="7"/>
      <c r="NJC14" s="7"/>
      <c r="NJF14" s="7"/>
      <c r="NJH14" s="7"/>
      <c r="NJI14" s="7"/>
      <c r="NJJ14" s="7"/>
      <c r="NSV14" s="7"/>
      <c r="NSY14" s="7"/>
      <c r="NTB14" s="7"/>
      <c r="NTD14" s="7"/>
      <c r="NTE14" s="7"/>
      <c r="NTF14" s="7"/>
      <c r="OCR14" s="7"/>
      <c r="OCU14" s="7"/>
      <c r="OCX14" s="7"/>
      <c r="OCZ14" s="7"/>
      <c r="ODA14" s="7"/>
      <c r="ODB14" s="7"/>
      <c r="OMN14" s="7"/>
      <c r="OMQ14" s="7"/>
      <c r="OMT14" s="7"/>
      <c r="OMV14" s="7"/>
      <c r="OMW14" s="7"/>
      <c r="OMX14" s="7"/>
      <c r="OWJ14" s="7"/>
      <c r="OWM14" s="7"/>
      <c r="OWP14" s="7"/>
      <c r="OWR14" s="7"/>
      <c r="OWS14" s="7"/>
      <c r="OWT14" s="7"/>
      <c r="PGF14" s="7"/>
      <c r="PGI14" s="7"/>
      <c r="PGL14" s="7"/>
      <c r="PGN14" s="7"/>
      <c r="PGO14" s="7"/>
      <c r="PGP14" s="7"/>
      <c r="PQB14" s="7"/>
      <c r="PQE14" s="7"/>
      <c r="PQH14" s="7"/>
      <c r="PQJ14" s="7"/>
      <c r="PQK14" s="7"/>
      <c r="PQL14" s="7"/>
      <c r="PZX14" s="7"/>
      <c r="QAA14" s="7"/>
      <c r="QAD14" s="7"/>
      <c r="QAF14" s="7"/>
      <c r="QAG14" s="7"/>
      <c r="QAH14" s="7"/>
      <c r="QJT14" s="7"/>
      <c r="QJW14" s="7"/>
      <c r="QJZ14" s="7"/>
      <c r="QKB14" s="7"/>
      <c r="QKC14" s="7"/>
      <c r="QKD14" s="7"/>
      <c r="QTP14" s="7"/>
      <c r="QTS14" s="7"/>
      <c r="QTV14" s="7"/>
      <c r="QTX14" s="7"/>
      <c r="QTY14" s="7"/>
      <c r="QTZ14" s="7"/>
      <c r="RDL14" s="7"/>
      <c r="RDO14" s="7"/>
      <c r="RDR14" s="7"/>
      <c r="RDT14" s="7"/>
      <c r="RDU14" s="7"/>
      <c r="RDV14" s="7"/>
      <c r="RNH14" s="7"/>
      <c r="RNK14" s="7"/>
      <c r="RNN14" s="7"/>
      <c r="RNP14" s="7"/>
      <c r="RNQ14" s="7"/>
      <c r="RNR14" s="7"/>
      <c r="RXD14" s="7"/>
      <c r="RXG14" s="7"/>
      <c r="RXJ14" s="7"/>
      <c r="RXL14" s="7"/>
      <c r="RXM14" s="7"/>
      <c r="RXN14" s="7"/>
      <c r="SGZ14" s="7"/>
      <c r="SHC14" s="7"/>
      <c r="SHF14" s="7"/>
      <c r="SHH14" s="7"/>
      <c r="SHI14" s="7"/>
      <c r="SHJ14" s="7"/>
      <c r="SQV14" s="7"/>
      <c r="SQY14" s="7"/>
      <c r="SRB14" s="7"/>
      <c r="SRD14" s="7"/>
      <c r="SRE14" s="7"/>
      <c r="SRF14" s="7"/>
      <c r="TAR14" s="7"/>
      <c r="TAU14" s="7"/>
      <c r="TAX14" s="7"/>
      <c r="TAZ14" s="7"/>
      <c r="TBA14" s="7"/>
      <c r="TBB14" s="7"/>
      <c r="TKN14" s="7"/>
      <c r="TKQ14" s="7"/>
      <c r="TKT14" s="7"/>
      <c r="TKV14" s="7"/>
      <c r="TKW14" s="7"/>
      <c r="TKX14" s="7"/>
      <c r="TUJ14" s="7"/>
      <c r="TUM14" s="7"/>
      <c r="TUP14" s="7"/>
      <c r="TUR14" s="7"/>
      <c r="TUS14" s="7"/>
      <c r="TUT14" s="7"/>
      <c r="UEF14" s="7"/>
      <c r="UEI14" s="7"/>
      <c r="UEL14" s="7"/>
      <c r="UEN14" s="7"/>
      <c r="UEO14" s="7"/>
      <c r="UEP14" s="7"/>
      <c r="UOB14" s="7"/>
      <c r="UOE14" s="7"/>
      <c r="UOH14" s="7"/>
      <c r="UOJ14" s="7"/>
      <c r="UOK14" s="7"/>
      <c r="UOL14" s="7"/>
      <c r="UXX14" s="7"/>
      <c r="UYA14" s="7"/>
      <c r="UYD14" s="7"/>
      <c r="UYF14" s="7"/>
      <c r="UYG14" s="7"/>
      <c r="UYH14" s="7"/>
      <c r="VHT14" s="7"/>
      <c r="VHW14" s="7"/>
      <c r="VHZ14" s="7"/>
      <c r="VIB14" s="7"/>
      <c r="VIC14" s="7"/>
      <c r="VID14" s="7"/>
      <c r="VRP14" s="7"/>
      <c r="VRS14" s="7"/>
      <c r="VRV14" s="7"/>
      <c r="VRX14" s="7"/>
      <c r="VRY14" s="7"/>
      <c r="VRZ14" s="7"/>
      <c r="WBL14" s="7"/>
      <c r="WBO14" s="7"/>
      <c r="WBR14" s="7"/>
      <c r="WBT14" s="7"/>
      <c r="WBU14" s="7"/>
      <c r="WBV14" s="7"/>
      <c r="WLH14" s="7"/>
      <c r="WLK14" s="7"/>
      <c r="WLN14" s="7"/>
      <c r="WLP14" s="7"/>
      <c r="WLQ14" s="7"/>
      <c r="WLR14" s="7"/>
      <c r="WVD14" s="7"/>
      <c r="WVG14" s="7"/>
      <c r="WVJ14" s="7"/>
      <c r="WVL14" s="7"/>
      <c r="WVM14" s="7"/>
      <c r="WVN14" s="7"/>
    </row>
    <row r="15" spans="1:1023 1026:2047 2050:3071 3074:4095 4098:5119 5122:6143 6146:7167 7170:8191 8194:9215 9218:10239 10242:11263 11266:12287 12290:13311 13314:14335 14338:15359 15362:16134" s="12" customFormat="1" ht="24.95" customHeight="1" x14ac:dyDescent="0.25">
      <c r="A15" s="198"/>
      <c r="B15" s="40" t="s">
        <v>83</v>
      </c>
      <c r="C15" s="41" t="s">
        <v>1</v>
      </c>
      <c r="D15" s="194">
        <v>720.11</v>
      </c>
      <c r="E15" s="18"/>
      <c r="F15" s="35" t="s">
        <v>84</v>
      </c>
      <c r="G15" s="18" t="s">
        <v>11</v>
      </c>
      <c r="H15" s="9">
        <f>2*2</f>
        <v>4</v>
      </c>
      <c r="I15" s="1">
        <v>0</v>
      </c>
      <c r="J15" s="271" t="s">
        <v>180</v>
      </c>
      <c r="K15" s="11">
        <f t="shared" si="0"/>
        <v>0</v>
      </c>
      <c r="L15" s="19">
        <f t="shared" si="1"/>
        <v>0</v>
      </c>
      <c r="P15" s="190"/>
      <c r="Q15" s="190"/>
      <c r="R15" s="190"/>
      <c r="S15" s="190"/>
      <c r="T15" s="190"/>
      <c r="IR15" s="20"/>
      <c r="IU15" s="20"/>
      <c r="IX15" s="20"/>
      <c r="IZ15" s="20"/>
      <c r="JA15" s="20"/>
      <c r="JB15" s="20"/>
      <c r="SN15" s="20"/>
      <c r="SQ15" s="20"/>
      <c r="ST15" s="20"/>
      <c r="SV15" s="20"/>
      <c r="SW15" s="20"/>
      <c r="SX15" s="20"/>
      <c r="ACJ15" s="20"/>
      <c r="ACM15" s="20"/>
      <c r="ACP15" s="20"/>
      <c r="ACR15" s="20"/>
      <c r="ACS15" s="20"/>
      <c r="ACT15" s="20"/>
      <c r="AMF15" s="20"/>
      <c r="AMI15" s="20"/>
      <c r="AML15" s="20"/>
      <c r="AMN15" s="20"/>
      <c r="AMO15" s="20"/>
      <c r="AMP15" s="20"/>
      <c r="AWB15" s="20"/>
      <c r="AWE15" s="20"/>
      <c r="AWH15" s="20"/>
      <c r="AWJ15" s="20"/>
      <c r="AWK15" s="20"/>
      <c r="AWL15" s="20"/>
      <c r="BFX15" s="20"/>
      <c r="BGA15" s="20"/>
      <c r="BGD15" s="20"/>
      <c r="BGF15" s="20"/>
      <c r="BGG15" s="20"/>
      <c r="BGH15" s="20"/>
      <c r="BPT15" s="20"/>
      <c r="BPW15" s="20"/>
      <c r="BPZ15" s="20"/>
      <c r="BQB15" s="20"/>
      <c r="BQC15" s="20"/>
      <c r="BQD15" s="20"/>
      <c r="BZP15" s="20"/>
      <c r="BZS15" s="20"/>
      <c r="BZV15" s="20"/>
      <c r="BZX15" s="20"/>
      <c r="BZY15" s="20"/>
      <c r="BZZ15" s="20"/>
      <c r="CJL15" s="20"/>
      <c r="CJO15" s="20"/>
      <c r="CJR15" s="20"/>
      <c r="CJT15" s="20"/>
      <c r="CJU15" s="20"/>
      <c r="CJV15" s="20"/>
      <c r="CTH15" s="20"/>
      <c r="CTK15" s="20"/>
      <c r="CTN15" s="20"/>
      <c r="CTP15" s="20"/>
      <c r="CTQ15" s="20"/>
      <c r="CTR15" s="20"/>
      <c r="DDD15" s="20"/>
      <c r="DDG15" s="20"/>
      <c r="DDJ15" s="20"/>
      <c r="DDL15" s="20"/>
      <c r="DDM15" s="20"/>
      <c r="DDN15" s="20"/>
      <c r="DMZ15" s="20"/>
      <c r="DNC15" s="20"/>
      <c r="DNF15" s="20"/>
      <c r="DNH15" s="20"/>
      <c r="DNI15" s="20"/>
      <c r="DNJ15" s="20"/>
      <c r="DWV15" s="20"/>
      <c r="DWY15" s="20"/>
      <c r="DXB15" s="20"/>
      <c r="DXD15" s="20"/>
      <c r="DXE15" s="20"/>
      <c r="DXF15" s="20"/>
      <c r="EGR15" s="20"/>
      <c r="EGU15" s="20"/>
      <c r="EGX15" s="20"/>
      <c r="EGZ15" s="20"/>
      <c r="EHA15" s="20"/>
      <c r="EHB15" s="20"/>
      <c r="EQN15" s="20"/>
      <c r="EQQ15" s="20"/>
      <c r="EQT15" s="20"/>
      <c r="EQV15" s="20"/>
      <c r="EQW15" s="20"/>
      <c r="EQX15" s="20"/>
      <c r="FAJ15" s="20"/>
      <c r="FAM15" s="20"/>
      <c r="FAP15" s="20"/>
      <c r="FAR15" s="20"/>
      <c r="FAS15" s="20"/>
      <c r="FAT15" s="20"/>
      <c r="FKF15" s="20"/>
      <c r="FKI15" s="20"/>
      <c r="FKL15" s="20"/>
      <c r="FKN15" s="20"/>
      <c r="FKO15" s="20"/>
      <c r="FKP15" s="20"/>
      <c r="FUB15" s="20"/>
      <c r="FUE15" s="20"/>
      <c r="FUH15" s="20"/>
      <c r="FUJ15" s="20"/>
      <c r="FUK15" s="20"/>
      <c r="FUL15" s="20"/>
      <c r="GDX15" s="20"/>
      <c r="GEA15" s="20"/>
      <c r="GED15" s="20"/>
      <c r="GEF15" s="20"/>
      <c r="GEG15" s="20"/>
      <c r="GEH15" s="20"/>
      <c r="GNT15" s="20"/>
      <c r="GNW15" s="20"/>
      <c r="GNZ15" s="20"/>
      <c r="GOB15" s="20"/>
      <c r="GOC15" s="20"/>
      <c r="GOD15" s="20"/>
      <c r="GXP15" s="20"/>
      <c r="GXS15" s="20"/>
      <c r="GXV15" s="20"/>
      <c r="GXX15" s="20"/>
      <c r="GXY15" s="20"/>
      <c r="GXZ15" s="20"/>
      <c r="HHL15" s="20"/>
      <c r="HHO15" s="20"/>
      <c r="HHR15" s="20"/>
      <c r="HHT15" s="20"/>
      <c r="HHU15" s="20"/>
      <c r="HHV15" s="20"/>
      <c r="HRH15" s="20"/>
      <c r="HRK15" s="20"/>
      <c r="HRN15" s="20"/>
      <c r="HRP15" s="20"/>
      <c r="HRQ15" s="20"/>
      <c r="HRR15" s="20"/>
      <c r="IBD15" s="20"/>
      <c r="IBG15" s="20"/>
      <c r="IBJ15" s="20"/>
      <c r="IBL15" s="20"/>
      <c r="IBM15" s="20"/>
      <c r="IBN15" s="20"/>
      <c r="IKZ15" s="20"/>
      <c r="ILC15" s="20"/>
      <c r="ILF15" s="20"/>
      <c r="ILH15" s="20"/>
      <c r="ILI15" s="20"/>
      <c r="ILJ15" s="20"/>
      <c r="IUV15" s="20"/>
      <c r="IUY15" s="20"/>
      <c r="IVB15" s="20"/>
      <c r="IVD15" s="20"/>
      <c r="IVE15" s="20"/>
      <c r="IVF15" s="20"/>
      <c r="JER15" s="20"/>
      <c r="JEU15" s="20"/>
      <c r="JEX15" s="20"/>
      <c r="JEZ15" s="20"/>
      <c r="JFA15" s="20"/>
      <c r="JFB15" s="20"/>
      <c r="JON15" s="20"/>
      <c r="JOQ15" s="20"/>
      <c r="JOT15" s="20"/>
      <c r="JOV15" s="20"/>
      <c r="JOW15" s="20"/>
      <c r="JOX15" s="20"/>
      <c r="JYJ15" s="20"/>
      <c r="JYM15" s="20"/>
      <c r="JYP15" s="20"/>
      <c r="JYR15" s="20"/>
      <c r="JYS15" s="20"/>
      <c r="JYT15" s="20"/>
      <c r="KIF15" s="20"/>
      <c r="KII15" s="20"/>
      <c r="KIL15" s="20"/>
      <c r="KIN15" s="20"/>
      <c r="KIO15" s="20"/>
      <c r="KIP15" s="20"/>
      <c r="KSB15" s="20"/>
      <c r="KSE15" s="20"/>
      <c r="KSH15" s="20"/>
      <c r="KSJ15" s="20"/>
      <c r="KSK15" s="20"/>
      <c r="KSL15" s="20"/>
      <c r="LBX15" s="20"/>
      <c r="LCA15" s="20"/>
      <c r="LCD15" s="20"/>
      <c r="LCF15" s="20"/>
      <c r="LCG15" s="20"/>
      <c r="LCH15" s="20"/>
      <c r="LLT15" s="20"/>
      <c r="LLW15" s="20"/>
      <c r="LLZ15" s="20"/>
      <c r="LMB15" s="20"/>
      <c r="LMC15" s="20"/>
      <c r="LMD15" s="20"/>
      <c r="LVP15" s="20"/>
      <c r="LVS15" s="20"/>
      <c r="LVV15" s="20"/>
      <c r="LVX15" s="20"/>
      <c r="LVY15" s="20"/>
      <c r="LVZ15" s="20"/>
      <c r="MFL15" s="20"/>
      <c r="MFO15" s="20"/>
      <c r="MFR15" s="20"/>
      <c r="MFT15" s="20"/>
      <c r="MFU15" s="20"/>
      <c r="MFV15" s="20"/>
      <c r="MPH15" s="20"/>
      <c r="MPK15" s="20"/>
      <c r="MPN15" s="20"/>
      <c r="MPP15" s="20"/>
      <c r="MPQ15" s="20"/>
      <c r="MPR15" s="20"/>
      <c r="MZD15" s="20"/>
      <c r="MZG15" s="20"/>
      <c r="MZJ15" s="20"/>
      <c r="MZL15" s="20"/>
      <c r="MZM15" s="20"/>
      <c r="MZN15" s="20"/>
      <c r="NIZ15" s="20"/>
      <c r="NJC15" s="20"/>
      <c r="NJF15" s="20"/>
      <c r="NJH15" s="20"/>
      <c r="NJI15" s="20"/>
      <c r="NJJ15" s="20"/>
      <c r="NSV15" s="20"/>
      <c r="NSY15" s="20"/>
      <c r="NTB15" s="20"/>
      <c r="NTD15" s="20"/>
      <c r="NTE15" s="20"/>
      <c r="NTF15" s="20"/>
      <c r="OCR15" s="20"/>
      <c r="OCU15" s="20"/>
      <c r="OCX15" s="20"/>
      <c r="OCZ15" s="20"/>
      <c r="ODA15" s="20"/>
      <c r="ODB15" s="20"/>
      <c r="OMN15" s="20"/>
      <c r="OMQ15" s="20"/>
      <c r="OMT15" s="20"/>
      <c r="OMV15" s="20"/>
      <c r="OMW15" s="20"/>
      <c r="OMX15" s="20"/>
      <c r="OWJ15" s="20"/>
      <c r="OWM15" s="20"/>
      <c r="OWP15" s="20"/>
      <c r="OWR15" s="20"/>
      <c r="OWS15" s="20"/>
      <c r="OWT15" s="20"/>
      <c r="PGF15" s="20"/>
      <c r="PGI15" s="20"/>
      <c r="PGL15" s="20"/>
      <c r="PGN15" s="20"/>
      <c r="PGO15" s="20"/>
      <c r="PGP15" s="20"/>
      <c r="PQB15" s="20"/>
      <c r="PQE15" s="20"/>
      <c r="PQH15" s="20"/>
      <c r="PQJ15" s="20"/>
      <c r="PQK15" s="20"/>
      <c r="PQL15" s="20"/>
      <c r="PZX15" s="20"/>
      <c r="QAA15" s="20"/>
      <c r="QAD15" s="20"/>
      <c r="QAF15" s="20"/>
      <c r="QAG15" s="20"/>
      <c r="QAH15" s="20"/>
      <c r="QJT15" s="20"/>
      <c r="QJW15" s="20"/>
      <c r="QJZ15" s="20"/>
      <c r="QKB15" s="20"/>
      <c r="QKC15" s="20"/>
      <c r="QKD15" s="20"/>
      <c r="QTP15" s="20"/>
      <c r="QTS15" s="20"/>
      <c r="QTV15" s="20"/>
      <c r="QTX15" s="20"/>
      <c r="QTY15" s="20"/>
      <c r="QTZ15" s="20"/>
      <c r="RDL15" s="20"/>
      <c r="RDO15" s="20"/>
      <c r="RDR15" s="20"/>
      <c r="RDT15" s="20"/>
      <c r="RDU15" s="20"/>
      <c r="RDV15" s="20"/>
      <c r="RNH15" s="20"/>
      <c r="RNK15" s="20"/>
      <c r="RNN15" s="20"/>
      <c r="RNP15" s="20"/>
      <c r="RNQ15" s="20"/>
      <c r="RNR15" s="20"/>
      <c r="RXD15" s="20"/>
      <c r="RXG15" s="20"/>
      <c r="RXJ15" s="20"/>
      <c r="RXL15" s="20"/>
      <c r="RXM15" s="20"/>
      <c r="RXN15" s="20"/>
      <c r="SGZ15" s="20"/>
      <c r="SHC15" s="20"/>
      <c r="SHF15" s="20"/>
      <c r="SHH15" s="20"/>
      <c r="SHI15" s="20"/>
      <c r="SHJ15" s="20"/>
      <c r="SQV15" s="20"/>
      <c r="SQY15" s="20"/>
      <c r="SRB15" s="20"/>
      <c r="SRD15" s="20"/>
      <c r="SRE15" s="20"/>
      <c r="SRF15" s="20"/>
      <c r="TAR15" s="20"/>
      <c r="TAU15" s="20"/>
      <c r="TAX15" s="20"/>
      <c r="TAZ15" s="20"/>
      <c r="TBA15" s="20"/>
      <c r="TBB15" s="20"/>
      <c r="TKN15" s="20"/>
      <c r="TKQ15" s="20"/>
      <c r="TKT15" s="20"/>
      <c r="TKV15" s="20"/>
      <c r="TKW15" s="20"/>
      <c r="TKX15" s="20"/>
      <c r="TUJ15" s="20"/>
      <c r="TUM15" s="20"/>
      <c r="TUP15" s="20"/>
      <c r="TUR15" s="20"/>
      <c r="TUS15" s="20"/>
      <c r="TUT15" s="20"/>
      <c r="UEF15" s="20"/>
      <c r="UEI15" s="20"/>
      <c r="UEL15" s="20"/>
      <c r="UEN15" s="20"/>
      <c r="UEO15" s="20"/>
      <c r="UEP15" s="20"/>
      <c r="UOB15" s="20"/>
      <c r="UOE15" s="20"/>
      <c r="UOH15" s="20"/>
      <c r="UOJ15" s="20"/>
      <c r="UOK15" s="20"/>
      <c r="UOL15" s="20"/>
      <c r="UXX15" s="20"/>
      <c r="UYA15" s="20"/>
      <c r="UYD15" s="20"/>
      <c r="UYF15" s="20"/>
      <c r="UYG15" s="20"/>
      <c r="UYH15" s="20"/>
      <c r="VHT15" s="20"/>
      <c r="VHW15" s="20"/>
      <c r="VHZ15" s="20"/>
      <c r="VIB15" s="20"/>
      <c r="VIC15" s="20"/>
      <c r="VID15" s="20"/>
      <c r="VRP15" s="20"/>
      <c r="VRS15" s="20"/>
      <c r="VRV15" s="20"/>
      <c r="VRX15" s="20"/>
      <c r="VRY15" s="20"/>
      <c r="VRZ15" s="20"/>
      <c r="WBL15" s="20"/>
      <c r="WBO15" s="20"/>
      <c r="WBR15" s="20"/>
      <c r="WBT15" s="20"/>
      <c r="WBU15" s="20"/>
      <c r="WBV15" s="20"/>
      <c r="WLH15" s="20"/>
      <c r="WLK15" s="20"/>
      <c r="WLN15" s="20"/>
      <c r="WLP15" s="20"/>
      <c r="WLQ15" s="20"/>
      <c r="WLR15" s="20"/>
      <c r="WVD15" s="20"/>
      <c r="WVG15" s="20"/>
      <c r="WVJ15" s="20"/>
      <c r="WVL15" s="20"/>
      <c r="WVM15" s="20"/>
      <c r="WVN15" s="20"/>
    </row>
    <row r="16" spans="1:1023 1026:2047 2050:3071 3074:4095 4098:5119 5122:6143 6146:7167 7170:8191 8194:9215 9218:10239 10242:11263 11266:12287 12290:13311 13314:14335 14338:15359 15362:16134" s="12" customFormat="1" ht="17.100000000000001" customHeight="1" x14ac:dyDescent="0.25">
      <c r="A16" s="198"/>
      <c r="B16" s="200" t="s">
        <v>91</v>
      </c>
      <c r="C16" s="201" t="s">
        <v>82</v>
      </c>
      <c r="D16" s="202">
        <v>49.12</v>
      </c>
      <c r="E16" s="203"/>
      <c r="F16" s="204" t="s">
        <v>92</v>
      </c>
      <c r="G16" s="203" t="s">
        <v>11</v>
      </c>
      <c r="H16" s="9">
        <f>2*1</f>
        <v>2</v>
      </c>
      <c r="I16" s="1">
        <v>0</v>
      </c>
      <c r="J16" s="273"/>
      <c r="K16" s="11">
        <f t="shared" si="0"/>
        <v>0</v>
      </c>
      <c r="L16" s="19">
        <f t="shared" si="1"/>
        <v>0</v>
      </c>
      <c r="P16" s="190"/>
      <c r="Q16" s="190"/>
      <c r="R16" s="190"/>
      <c r="S16" s="190"/>
      <c r="T16" s="190"/>
      <c r="IR16" s="20"/>
      <c r="IU16" s="20"/>
      <c r="IX16" s="20"/>
      <c r="IZ16" s="20"/>
      <c r="JA16" s="20"/>
      <c r="JB16" s="20"/>
      <c r="SN16" s="20"/>
      <c r="SQ16" s="20"/>
      <c r="ST16" s="20"/>
      <c r="SV16" s="20"/>
      <c r="SW16" s="20"/>
      <c r="SX16" s="20"/>
      <c r="ACJ16" s="20"/>
      <c r="ACM16" s="20"/>
      <c r="ACP16" s="20"/>
      <c r="ACR16" s="20"/>
      <c r="ACS16" s="20"/>
      <c r="ACT16" s="20"/>
      <c r="AMF16" s="20"/>
      <c r="AMI16" s="20"/>
      <c r="AML16" s="20"/>
      <c r="AMN16" s="20"/>
      <c r="AMO16" s="20"/>
      <c r="AMP16" s="20"/>
      <c r="AWB16" s="20"/>
      <c r="AWE16" s="20"/>
      <c r="AWH16" s="20"/>
      <c r="AWJ16" s="20"/>
      <c r="AWK16" s="20"/>
      <c r="AWL16" s="20"/>
      <c r="BFX16" s="20"/>
      <c r="BGA16" s="20"/>
      <c r="BGD16" s="20"/>
      <c r="BGF16" s="20"/>
      <c r="BGG16" s="20"/>
      <c r="BGH16" s="20"/>
      <c r="BPT16" s="20"/>
      <c r="BPW16" s="20"/>
      <c r="BPZ16" s="20"/>
      <c r="BQB16" s="20"/>
      <c r="BQC16" s="20"/>
      <c r="BQD16" s="20"/>
      <c r="BZP16" s="20"/>
      <c r="BZS16" s="20"/>
      <c r="BZV16" s="20"/>
      <c r="BZX16" s="20"/>
      <c r="BZY16" s="20"/>
      <c r="BZZ16" s="20"/>
      <c r="CJL16" s="20"/>
      <c r="CJO16" s="20"/>
      <c r="CJR16" s="20"/>
      <c r="CJT16" s="20"/>
      <c r="CJU16" s="20"/>
      <c r="CJV16" s="20"/>
      <c r="CTH16" s="20"/>
      <c r="CTK16" s="20"/>
      <c r="CTN16" s="20"/>
      <c r="CTP16" s="20"/>
      <c r="CTQ16" s="20"/>
      <c r="CTR16" s="20"/>
      <c r="DDD16" s="20"/>
      <c r="DDG16" s="20"/>
      <c r="DDJ16" s="20"/>
      <c r="DDL16" s="20"/>
      <c r="DDM16" s="20"/>
      <c r="DDN16" s="20"/>
      <c r="DMZ16" s="20"/>
      <c r="DNC16" s="20"/>
      <c r="DNF16" s="20"/>
      <c r="DNH16" s="20"/>
      <c r="DNI16" s="20"/>
      <c r="DNJ16" s="20"/>
      <c r="DWV16" s="20"/>
      <c r="DWY16" s="20"/>
      <c r="DXB16" s="20"/>
      <c r="DXD16" s="20"/>
      <c r="DXE16" s="20"/>
      <c r="DXF16" s="20"/>
      <c r="EGR16" s="20"/>
      <c r="EGU16" s="20"/>
      <c r="EGX16" s="20"/>
      <c r="EGZ16" s="20"/>
      <c r="EHA16" s="20"/>
      <c r="EHB16" s="20"/>
      <c r="EQN16" s="20"/>
      <c r="EQQ16" s="20"/>
      <c r="EQT16" s="20"/>
      <c r="EQV16" s="20"/>
      <c r="EQW16" s="20"/>
      <c r="EQX16" s="20"/>
      <c r="FAJ16" s="20"/>
      <c r="FAM16" s="20"/>
      <c r="FAP16" s="20"/>
      <c r="FAR16" s="20"/>
      <c r="FAS16" s="20"/>
      <c r="FAT16" s="20"/>
      <c r="FKF16" s="20"/>
      <c r="FKI16" s="20"/>
      <c r="FKL16" s="20"/>
      <c r="FKN16" s="20"/>
      <c r="FKO16" s="20"/>
      <c r="FKP16" s="20"/>
      <c r="FUB16" s="20"/>
      <c r="FUE16" s="20"/>
      <c r="FUH16" s="20"/>
      <c r="FUJ16" s="20"/>
      <c r="FUK16" s="20"/>
      <c r="FUL16" s="20"/>
      <c r="GDX16" s="20"/>
      <c r="GEA16" s="20"/>
      <c r="GED16" s="20"/>
      <c r="GEF16" s="20"/>
      <c r="GEG16" s="20"/>
      <c r="GEH16" s="20"/>
      <c r="GNT16" s="20"/>
      <c r="GNW16" s="20"/>
      <c r="GNZ16" s="20"/>
      <c r="GOB16" s="20"/>
      <c r="GOC16" s="20"/>
      <c r="GOD16" s="20"/>
      <c r="GXP16" s="20"/>
      <c r="GXS16" s="20"/>
      <c r="GXV16" s="20"/>
      <c r="GXX16" s="20"/>
      <c r="GXY16" s="20"/>
      <c r="GXZ16" s="20"/>
      <c r="HHL16" s="20"/>
      <c r="HHO16" s="20"/>
      <c r="HHR16" s="20"/>
      <c r="HHT16" s="20"/>
      <c r="HHU16" s="20"/>
      <c r="HHV16" s="20"/>
      <c r="HRH16" s="20"/>
      <c r="HRK16" s="20"/>
      <c r="HRN16" s="20"/>
      <c r="HRP16" s="20"/>
      <c r="HRQ16" s="20"/>
      <c r="HRR16" s="20"/>
      <c r="IBD16" s="20"/>
      <c r="IBG16" s="20"/>
      <c r="IBJ16" s="20"/>
      <c r="IBL16" s="20"/>
      <c r="IBM16" s="20"/>
      <c r="IBN16" s="20"/>
      <c r="IKZ16" s="20"/>
      <c r="ILC16" s="20"/>
      <c r="ILF16" s="20"/>
      <c r="ILH16" s="20"/>
      <c r="ILI16" s="20"/>
      <c r="ILJ16" s="20"/>
      <c r="IUV16" s="20"/>
      <c r="IUY16" s="20"/>
      <c r="IVB16" s="20"/>
      <c r="IVD16" s="20"/>
      <c r="IVE16" s="20"/>
      <c r="IVF16" s="20"/>
      <c r="JER16" s="20"/>
      <c r="JEU16" s="20"/>
      <c r="JEX16" s="20"/>
      <c r="JEZ16" s="20"/>
      <c r="JFA16" s="20"/>
      <c r="JFB16" s="20"/>
      <c r="JON16" s="20"/>
      <c r="JOQ16" s="20"/>
      <c r="JOT16" s="20"/>
      <c r="JOV16" s="20"/>
      <c r="JOW16" s="20"/>
      <c r="JOX16" s="20"/>
      <c r="JYJ16" s="20"/>
      <c r="JYM16" s="20"/>
      <c r="JYP16" s="20"/>
      <c r="JYR16" s="20"/>
      <c r="JYS16" s="20"/>
      <c r="JYT16" s="20"/>
      <c r="KIF16" s="20"/>
      <c r="KII16" s="20"/>
      <c r="KIL16" s="20"/>
      <c r="KIN16" s="20"/>
      <c r="KIO16" s="20"/>
      <c r="KIP16" s="20"/>
      <c r="KSB16" s="20"/>
      <c r="KSE16" s="20"/>
      <c r="KSH16" s="20"/>
      <c r="KSJ16" s="20"/>
      <c r="KSK16" s="20"/>
      <c r="KSL16" s="20"/>
      <c r="LBX16" s="20"/>
      <c r="LCA16" s="20"/>
      <c r="LCD16" s="20"/>
      <c r="LCF16" s="20"/>
      <c r="LCG16" s="20"/>
      <c r="LCH16" s="20"/>
      <c r="LLT16" s="20"/>
      <c r="LLW16" s="20"/>
      <c r="LLZ16" s="20"/>
      <c r="LMB16" s="20"/>
      <c r="LMC16" s="20"/>
      <c r="LMD16" s="20"/>
      <c r="LVP16" s="20"/>
      <c r="LVS16" s="20"/>
      <c r="LVV16" s="20"/>
      <c r="LVX16" s="20"/>
      <c r="LVY16" s="20"/>
      <c r="LVZ16" s="20"/>
      <c r="MFL16" s="20"/>
      <c r="MFO16" s="20"/>
      <c r="MFR16" s="20"/>
      <c r="MFT16" s="20"/>
      <c r="MFU16" s="20"/>
      <c r="MFV16" s="20"/>
      <c r="MPH16" s="20"/>
      <c r="MPK16" s="20"/>
      <c r="MPN16" s="20"/>
      <c r="MPP16" s="20"/>
      <c r="MPQ16" s="20"/>
      <c r="MPR16" s="20"/>
      <c r="MZD16" s="20"/>
      <c r="MZG16" s="20"/>
      <c r="MZJ16" s="20"/>
      <c r="MZL16" s="20"/>
      <c r="MZM16" s="20"/>
      <c r="MZN16" s="20"/>
      <c r="NIZ16" s="20"/>
      <c r="NJC16" s="20"/>
      <c r="NJF16" s="20"/>
      <c r="NJH16" s="20"/>
      <c r="NJI16" s="20"/>
      <c r="NJJ16" s="20"/>
      <c r="NSV16" s="20"/>
      <c r="NSY16" s="20"/>
      <c r="NTB16" s="20"/>
      <c r="NTD16" s="20"/>
      <c r="NTE16" s="20"/>
      <c r="NTF16" s="20"/>
      <c r="OCR16" s="20"/>
      <c r="OCU16" s="20"/>
      <c r="OCX16" s="20"/>
      <c r="OCZ16" s="20"/>
      <c r="ODA16" s="20"/>
      <c r="ODB16" s="20"/>
      <c r="OMN16" s="20"/>
      <c r="OMQ16" s="20"/>
      <c r="OMT16" s="20"/>
      <c r="OMV16" s="20"/>
      <c r="OMW16" s="20"/>
      <c r="OMX16" s="20"/>
      <c r="OWJ16" s="20"/>
      <c r="OWM16" s="20"/>
      <c r="OWP16" s="20"/>
      <c r="OWR16" s="20"/>
      <c r="OWS16" s="20"/>
      <c r="OWT16" s="20"/>
      <c r="PGF16" s="20"/>
      <c r="PGI16" s="20"/>
      <c r="PGL16" s="20"/>
      <c r="PGN16" s="20"/>
      <c r="PGO16" s="20"/>
      <c r="PGP16" s="20"/>
      <c r="PQB16" s="20"/>
      <c r="PQE16" s="20"/>
      <c r="PQH16" s="20"/>
      <c r="PQJ16" s="20"/>
      <c r="PQK16" s="20"/>
      <c r="PQL16" s="20"/>
      <c r="PZX16" s="20"/>
      <c r="QAA16" s="20"/>
      <c r="QAD16" s="20"/>
      <c r="QAF16" s="20"/>
      <c r="QAG16" s="20"/>
      <c r="QAH16" s="20"/>
      <c r="QJT16" s="20"/>
      <c r="QJW16" s="20"/>
      <c r="QJZ16" s="20"/>
      <c r="QKB16" s="20"/>
      <c r="QKC16" s="20"/>
      <c r="QKD16" s="20"/>
      <c r="QTP16" s="20"/>
      <c r="QTS16" s="20"/>
      <c r="QTV16" s="20"/>
      <c r="QTX16" s="20"/>
      <c r="QTY16" s="20"/>
      <c r="QTZ16" s="20"/>
      <c r="RDL16" s="20"/>
      <c r="RDO16" s="20"/>
      <c r="RDR16" s="20"/>
      <c r="RDT16" s="20"/>
      <c r="RDU16" s="20"/>
      <c r="RDV16" s="20"/>
      <c r="RNH16" s="20"/>
      <c r="RNK16" s="20"/>
      <c r="RNN16" s="20"/>
      <c r="RNP16" s="20"/>
      <c r="RNQ16" s="20"/>
      <c r="RNR16" s="20"/>
      <c r="RXD16" s="20"/>
      <c r="RXG16" s="20"/>
      <c r="RXJ16" s="20"/>
      <c r="RXL16" s="20"/>
      <c r="RXM16" s="20"/>
      <c r="RXN16" s="20"/>
      <c r="SGZ16" s="20"/>
      <c r="SHC16" s="20"/>
      <c r="SHF16" s="20"/>
      <c r="SHH16" s="20"/>
      <c r="SHI16" s="20"/>
      <c r="SHJ16" s="20"/>
      <c r="SQV16" s="20"/>
      <c r="SQY16" s="20"/>
      <c r="SRB16" s="20"/>
      <c r="SRD16" s="20"/>
      <c r="SRE16" s="20"/>
      <c r="SRF16" s="20"/>
      <c r="TAR16" s="20"/>
      <c r="TAU16" s="20"/>
      <c r="TAX16" s="20"/>
      <c r="TAZ16" s="20"/>
      <c r="TBA16" s="20"/>
      <c r="TBB16" s="20"/>
      <c r="TKN16" s="20"/>
      <c r="TKQ16" s="20"/>
      <c r="TKT16" s="20"/>
      <c r="TKV16" s="20"/>
      <c r="TKW16" s="20"/>
      <c r="TKX16" s="20"/>
      <c r="TUJ16" s="20"/>
      <c r="TUM16" s="20"/>
      <c r="TUP16" s="20"/>
      <c r="TUR16" s="20"/>
      <c r="TUS16" s="20"/>
      <c r="TUT16" s="20"/>
      <c r="UEF16" s="20"/>
      <c r="UEI16" s="20"/>
      <c r="UEL16" s="20"/>
      <c r="UEN16" s="20"/>
      <c r="UEO16" s="20"/>
      <c r="UEP16" s="20"/>
      <c r="UOB16" s="20"/>
      <c r="UOE16" s="20"/>
      <c r="UOH16" s="20"/>
      <c r="UOJ16" s="20"/>
      <c r="UOK16" s="20"/>
      <c r="UOL16" s="20"/>
      <c r="UXX16" s="20"/>
      <c r="UYA16" s="20"/>
      <c r="UYD16" s="20"/>
      <c r="UYF16" s="20"/>
      <c r="UYG16" s="20"/>
      <c r="UYH16" s="20"/>
      <c r="VHT16" s="20"/>
      <c r="VHW16" s="20"/>
      <c r="VHZ16" s="20"/>
      <c r="VIB16" s="20"/>
      <c r="VIC16" s="20"/>
      <c r="VID16" s="20"/>
      <c r="VRP16" s="20"/>
      <c r="VRS16" s="20"/>
      <c r="VRV16" s="20"/>
      <c r="VRX16" s="20"/>
      <c r="VRY16" s="20"/>
      <c r="VRZ16" s="20"/>
      <c r="WBL16" s="20"/>
      <c r="WBO16" s="20"/>
      <c r="WBR16" s="20"/>
      <c r="WBT16" s="20"/>
      <c r="WBU16" s="20"/>
      <c r="WBV16" s="20"/>
      <c r="WLH16" s="20"/>
      <c r="WLK16" s="20"/>
      <c r="WLN16" s="20"/>
      <c r="WLP16" s="20"/>
      <c r="WLQ16" s="20"/>
      <c r="WLR16" s="20"/>
      <c r="WVD16" s="20"/>
      <c r="WVG16" s="20"/>
      <c r="WVJ16" s="20"/>
      <c r="WVL16" s="20"/>
      <c r="WVM16" s="20"/>
      <c r="WVN16" s="20"/>
    </row>
    <row r="17" spans="1:1023 1026:2047 2050:3071 3074:4095 4098:5119 5122:6143 6146:7167 7170:8191 8194:9215 9218:10239 10242:11263 11266:12287 12290:13311 13314:14335 14338:15359 15362:16134" s="191" customFormat="1" ht="30" customHeight="1" x14ac:dyDescent="0.25">
      <c r="A17" s="189"/>
      <c r="B17" s="264" t="s">
        <v>7</v>
      </c>
      <c r="C17" s="264"/>
      <c r="D17" s="265"/>
      <c r="E17" s="264"/>
      <c r="F17" s="264"/>
      <c r="G17" s="264"/>
      <c r="H17" s="9"/>
      <c r="I17" s="9"/>
      <c r="J17" s="9"/>
      <c r="K17" s="11"/>
      <c r="L17" s="11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IR17" s="7"/>
      <c r="IU17" s="7"/>
      <c r="IX17" s="7"/>
      <c r="IZ17" s="7"/>
      <c r="JA17" s="7"/>
      <c r="JB17" s="7"/>
      <c r="SN17" s="7"/>
      <c r="SQ17" s="7"/>
      <c r="ST17" s="7"/>
      <c r="SV17" s="7"/>
      <c r="SW17" s="7"/>
      <c r="SX17" s="7"/>
      <c r="ACJ17" s="7"/>
      <c r="ACM17" s="7"/>
      <c r="ACP17" s="7"/>
      <c r="ACR17" s="7"/>
      <c r="ACS17" s="7"/>
      <c r="ACT17" s="7"/>
      <c r="AMF17" s="7"/>
      <c r="AMI17" s="7"/>
      <c r="AML17" s="7"/>
      <c r="AMN17" s="7"/>
      <c r="AMO17" s="7"/>
      <c r="AMP17" s="7"/>
      <c r="AWB17" s="7"/>
      <c r="AWE17" s="7"/>
      <c r="AWH17" s="7"/>
      <c r="AWJ17" s="7"/>
      <c r="AWK17" s="7"/>
      <c r="AWL17" s="7"/>
      <c r="BFX17" s="7"/>
      <c r="BGA17" s="7"/>
      <c r="BGD17" s="7"/>
      <c r="BGF17" s="7"/>
      <c r="BGG17" s="7"/>
      <c r="BGH17" s="7"/>
      <c r="BPT17" s="7"/>
      <c r="BPW17" s="7"/>
      <c r="BPZ17" s="7"/>
      <c r="BQB17" s="7"/>
      <c r="BQC17" s="7"/>
      <c r="BQD17" s="7"/>
      <c r="BZP17" s="7"/>
      <c r="BZS17" s="7"/>
      <c r="BZV17" s="7"/>
      <c r="BZX17" s="7"/>
      <c r="BZY17" s="7"/>
      <c r="BZZ17" s="7"/>
      <c r="CJL17" s="7"/>
      <c r="CJO17" s="7"/>
      <c r="CJR17" s="7"/>
      <c r="CJT17" s="7"/>
      <c r="CJU17" s="7"/>
      <c r="CJV17" s="7"/>
      <c r="CTH17" s="7"/>
      <c r="CTK17" s="7"/>
      <c r="CTN17" s="7"/>
      <c r="CTP17" s="7"/>
      <c r="CTQ17" s="7"/>
      <c r="CTR17" s="7"/>
      <c r="DDD17" s="7"/>
      <c r="DDG17" s="7"/>
      <c r="DDJ17" s="7"/>
      <c r="DDL17" s="7"/>
      <c r="DDM17" s="7"/>
      <c r="DDN17" s="7"/>
      <c r="DMZ17" s="7"/>
      <c r="DNC17" s="7"/>
      <c r="DNF17" s="7"/>
      <c r="DNH17" s="7"/>
      <c r="DNI17" s="7"/>
      <c r="DNJ17" s="7"/>
      <c r="DWV17" s="7"/>
      <c r="DWY17" s="7"/>
      <c r="DXB17" s="7"/>
      <c r="DXD17" s="7"/>
      <c r="DXE17" s="7"/>
      <c r="DXF17" s="7"/>
      <c r="EGR17" s="7"/>
      <c r="EGU17" s="7"/>
      <c r="EGX17" s="7"/>
      <c r="EGZ17" s="7"/>
      <c r="EHA17" s="7"/>
      <c r="EHB17" s="7"/>
      <c r="EQN17" s="7"/>
      <c r="EQQ17" s="7"/>
      <c r="EQT17" s="7"/>
      <c r="EQV17" s="7"/>
      <c r="EQW17" s="7"/>
      <c r="EQX17" s="7"/>
      <c r="FAJ17" s="7"/>
      <c r="FAM17" s="7"/>
      <c r="FAP17" s="7"/>
      <c r="FAR17" s="7"/>
      <c r="FAS17" s="7"/>
      <c r="FAT17" s="7"/>
      <c r="FKF17" s="7"/>
      <c r="FKI17" s="7"/>
      <c r="FKL17" s="7"/>
      <c r="FKN17" s="7"/>
      <c r="FKO17" s="7"/>
      <c r="FKP17" s="7"/>
      <c r="FUB17" s="7"/>
      <c r="FUE17" s="7"/>
      <c r="FUH17" s="7"/>
      <c r="FUJ17" s="7"/>
      <c r="FUK17" s="7"/>
      <c r="FUL17" s="7"/>
      <c r="GDX17" s="7"/>
      <c r="GEA17" s="7"/>
      <c r="GED17" s="7"/>
      <c r="GEF17" s="7"/>
      <c r="GEG17" s="7"/>
      <c r="GEH17" s="7"/>
      <c r="GNT17" s="7"/>
      <c r="GNW17" s="7"/>
      <c r="GNZ17" s="7"/>
      <c r="GOB17" s="7"/>
      <c r="GOC17" s="7"/>
      <c r="GOD17" s="7"/>
      <c r="GXP17" s="7"/>
      <c r="GXS17" s="7"/>
      <c r="GXV17" s="7"/>
      <c r="GXX17" s="7"/>
      <c r="GXY17" s="7"/>
      <c r="GXZ17" s="7"/>
      <c r="HHL17" s="7"/>
      <c r="HHO17" s="7"/>
      <c r="HHR17" s="7"/>
      <c r="HHT17" s="7"/>
      <c r="HHU17" s="7"/>
      <c r="HHV17" s="7"/>
      <c r="HRH17" s="7"/>
      <c r="HRK17" s="7"/>
      <c r="HRN17" s="7"/>
      <c r="HRP17" s="7"/>
      <c r="HRQ17" s="7"/>
      <c r="HRR17" s="7"/>
      <c r="IBD17" s="7"/>
      <c r="IBG17" s="7"/>
      <c r="IBJ17" s="7"/>
      <c r="IBL17" s="7"/>
      <c r="IBM17" s="7"/>
      <c r="IBN17" s="7"/>
      <c r="IKZ17" s="7"/>
      <c r="ILC17" s="7"/>
      <c r="ILF17" s="7"/>
      <c r="ILH17" s="7"/>
      <c r="ILI17" s="7"/>
      <c r="ILJ17" s="7"/>
      <c r="IUV17" s="7"/>
      <c r="IUY17" s="7"/>
      <c r="IVB17" s="7"/>
      <c r="IVD17" s="7"/>
      <c r="IVE17" s="7"/>
      <c r="IVF17" s="7"/>
      <c r="JER17" s="7"/>
      <c r="JEU17" s="7"/>
      <c r="JEX17" s="7"/>
      <c r="JEZ17" s="7"/>
      <c r="JFA17" s="7"/>
      <c r="JFB17" s="7"/>
      <c r="JON17" s="7"/>
      <c r="JOQ17" s="7"/>
      <c r="JOT17" s="7"/>
      <c r="JOV17" s="7"/>
      <c r="JOW17" s="7"/>
      <c r="JOX17" s="7"/>
      <c r="JYJ17" s="7"/>
      <c r="JYM17" s="7"/>
      <c r="JYP17" s="7"/>
      <c r="JYR17" s="7"/>
      <c r="JYS17" s="7"/>
      <c r="JYT17" s="7"/>
      <c r="KIF17" s="7"/>
      <c r="KII17" s="7"/>
      <c r="KIL17" s="7"/>
      <c r="KIN17" s="7"/>
      <c r="KIO17" s="7"/>
      <c r="KIP17" s="7"/>
      <c r="KSB17" s="7"/>
      <c r="KSE17" s="7"/>
      <c r="KSH17" s="7"/>
      <c r="KSJ17" s="7"/>
      <c r="KSK17" s="7"/>
      <c r="KSL17" s="7"/>
      <c r="LBX17" s="7"/>
      <c r="LCA17" s="7"/>
      <c r="LCD17" s="7"/>
      <c r="LCF17" s="7"/>
      <c r="LCG17" s="7"/>
      <c r="LCH17" s="7"/>
      <c r="LLT17" s="7"/>
      <c r="LLW17" s="7"/>
      <c r="LLZ17" s="7"/>
      <c r="LMB17" s="7"/>
      <c r="LMC17" s="7"/>
      <c r="LMD17" s="7"/>
      <c r="LVP17" s="7"/>
      <c r="LVS17" s="7"/>
      <c r="LVV17" s="7"/>
      <c r="LVX17" s="7"/>
      <c r="LVY17" s="7"/>
      <c r="LVZ17" s="7"/>
      <c r="MFL17" s="7"/>
      <c r="MFO17" s="7"/>
      <c r="MFR17" s="7"/>
      <c r="MFT17" s="7"/>
      <c r="MFU17" s="7"/>
      <c r="MFV17" s="7"/>
      <c r="MPH17" s="7"/>
      <c r="MPK17" s="7"/>
      <c r="MPN17" s="7"/>
      <c r="MPP17" s="7"/>
      <c r="MPQ17" s="7"/>
      <c r="MPR17" s="7"/>
      <c r="MZD17" s="7"/>
      <c r="MZG17" s="7"/>
      <c r="MZJ17" s="7"/>
      <c r="MZL17" s="7"/>
      <c r="MZM17" s="7"/>
      <c r="MZN17" s="7"/>
      <c r="NIZ17" s="7"/>
      <c r="NJC17" s="7"/>
      <c r="NJF17" s="7"/>
      <c r="NJH17" s="7"/>
      <c r="NJI17" s="7"/>
      <c r="NJJ17" s="7"/>
      <c r="NSV17" s="7"/>
      <c r="NSY17" s="7"/>
      <c r="NTB17" s="7"/>
      <c r="NTD17" s="7"/>
      <c r="NTE17" s="7"/>
      <c r="NTF17" s="7"/>
      <c r="OCR17" s="7"/>
      <c r="OCU17" s="7"/>
      <c r="OCX17" s="7"/>
      <c r="OCZ17" s="7"/>
      <c r="ODA17" s="7"/>
      <c r="ODB17" s="7"/>
      <c r="OMN17" s="7"/>
      <c r="OMQ17" s="7"/>
      <c r="OMT17" s="7"/>
      <c r="OMV17" s="7"/>
      <c r="OMW17" s="7"/>
      <c r="OMX17" s="7"/>
      <c r="OWJ17" s="7"/>
      <c r="OWM17" s="7"/>
      <c r="OWP17" s="7"/>
      <c r="OWR17" s="7"/>
      <c r="OWS17" s="7"/>
      <c r="OWT17" s="7"/>
      <c r="PGF17" s="7"/>
      <c r="PGI17" s="7"/>
      <c r="PGL17" s="7"/>
      <c r="PGN17" s="7"/>
      <c r="PGO17" s="7"/>
      <c r="PGP17" s="7"/>
      <c r="PQB17" s="7"/>
      <c r="PQE17" s="7"/>
      <c r="PQH17" s="7"/>
      <c r="PQJ17" s="7"/>
      <c r="PQK17" s="7"/>
      <c r="PQL17" s="7"/>
      <c r="PZX17" s="7"/>
      <c r="QAA17" s="7"/>
      <c r="QAD17" s="7"/>
      <c r="QAF17" s="7"/>
      <c r="QAG17" s="7"/>
      <c r="QAH17" s="7"/>
      <c r="QJT17" s="7"/>
      <c r="QJW17" s="7"/>
      <c r="QJZ17" s="7"/>
      <c r="QKB17" s="7"/>
      <c r="QKC17" s="7"/>
      <c r="QKD17" s="7"/>
      <c r="QTP17" s="7"/>
      <c r="QTS17" s="7"/>
      <c r="QTV17" s="7"/>
      <c r="QTX17" s="7"/>
      <c r="QTY17" s="7"/>
      <c r="QTZ17" s="7"/>
      <c r="RDL17" s="7"/>
      <c r="RDO17" s="7"/>
      <c r="RDR17" s="7"/>
      <c r="RDT17" s="7"/>
      <c r="RDU17" s="7"/>
      <c r="RDV17" s="7"/>
      <c r="RNH17" s="7"/>
      <c r="RNK17" s="7"/>
      <c r="RNN17" s="7"/>
      <c r="RNP17" s="7"/>
      <c r="RNQ17" s="7"/>
      <c r="RNR17" s="7"/>
      <c r="RXD17" s="7"/>
      <c r="RXG17" s="7"/>
      <c r="RXJ17" s="7"/>
      <c r="RXL17" s="7"/>
      <c r="RXM17" s="7"/>
      <c r="RXN17" s="7"/>
      <c r="SGZ17" s="7"/>
      <c r="SHC17" s="7"/>
      <c r="SHF17" s="7"/>
      <c r="SHH17" s="7"/>
      <c r="SHI17" s="7"/>
      <c r="SHJ17" s="7"/>
      <c r="SQV17" s="7"/>
      <c r="SQY17" s="7"/>
      <c r="SRB17" s="7"/>
      <c r="SRD17" s="7"/>
      <c r="SRE17" s="7"/>
      <c r="SRF17" s="7"/>
      <c r="TAR17" s="7"/>
      <c r="TAU17" s="7"/>
      <c r="TAX17" s="7"/>
      <c r="TAZ17" s="7"/>
      <c r="TBA17" s="7"/>
      <c r="TBB17" s="7"/>
      <c r="TKN17" s="7"/>
      <c r="TKQ17" s="7"/>
      <c r="TKT17" s="7"/>
      <c r="TKV17" s="7"/>
      <c r="TKW17" s="7"/>
      <c r="TKX17" s="7"/>
      <c r="TUJ17" s="7"/>
      <c r="TUM17" s="7"/>
      <c r="TUP17" s="7"/>
      <c r="TUR17" s="7"/>
      <c r="TUS17" s="7"/>
      <c r="TUT17" s="7"/>
      <c r="UEF17" s="7"/>
      <c r="UEI17" s="7"/>
      <c r="UEL17" s="7"/>
      <c r="UEN17" s="7"/>
      <c r="UEO17" s="7"/>
      <c r="UEP17" s="7"/>
      <c r="UOB17" s="7"/>
      <c r="UOE17" s="7"/>
      <c r="UOH17" s="7"/>
      <c r="UOJ17" s="7"/>
      <c r="UOK17" s="7"/>
      <c r="UOL17" s="7"/>
      <c r="UXX17" s="7"/>
      <c r="UYA17" s="7"/>
      <c r="UYD17" s="7"/>
      <c r="UYF17" s="7"/>
      <c r="UYG17" s="7"/>
      <c r="UYH17" s="7"/>
      <c r="VHT17" s="7"/>
      <c r="VHW17" s="7"/>
      <c r="VHZ17" s="7"/>
      <c r="VIB17" s="7"/>
      <c r="VIC17" s="7"/>
      <c r="VID17" s="7"/>
      <c r="VRP17" s="7"/>
      <c r="VRS17" s="7"/>
      <c r="VRV17" s="7"/>
      <c r="VRX17" s="7"/>
      <c r="VRY17" s="7"/>
      <c r="VRZ17" s="7"/>
      <c r="WBL17" s="7"/>
      <c r="WBO17" s="7"/>
      <c r="WBR17" s="7"/>
      <c r="WBT17" s="7"/>
      <c r="WBU17" s="7"/>
      <c r="WBV17" s="7"/>
      <c r="WLH17" s="7"/>
      <c r="WLK17" s="7"/>
      <c r="WLN17" s="7"/>
      <c r="WLP17" s="7"/>
      <c r="WLQ17" s="7"/>
      <c r="WLR17" s="7"/>
      <c r="WVD17" s="7"/>
      <c r="WVG17" s="7"/>
      <c r="WVJ17" s="7"/>
      <c r="WVL17" s="7"/>
      <c r="WVM17" s="7"/>
      <c r="WVN17" s="7"/>
    </row>
    <row r="18" spans="1:1023 1026:2047 2050:3071 3074:4095 4098:5119 5122:6143 6146:7167 7170:8191 8194:9215 9218:10239 10242:11263 11266:12287 12290:13311 13314:14335 14338:15359 15362:16134" ht="20.100000000000001" customHeight="1" x14ac:dyDescent="0.25">
      <c r="A18" s="189"/>
      <c r="B18" s="260" t="s">
        <v>79</v>
      </c>
      <c r="C18" s="261"/>
      <c r="D18" s="261"/>
      <c r="E18" s="261"/>
      <c r="F18" s="261"/>
      <c r="G18" s="261"/>
      <c r="H18" s="9"/>
      <c r="I18" s="9"/>
      <c r="J18" s="9"/>
      <c r="K18" s="11"/>
      <c r="L18" s="11"/>
      <c r="M18" s="12"/>
      <c r="N18" s="12"/>
      <c r="O18" s="12"/>
      <c r="P18" s="190"/>
      <c r="Q18" s="190"/>
      <c r="R18" s="190"/>
      <c r="S18" s="190"/>
      <c r="T18" s="190"/>
      <c r="U18" s="12"/>
      <c r="V18" s="12"/>
      <c r="W18" s="12"/>
      <c r="X18" s="12"/>
    </row>
    <row r="19" spans="1:1023 1026:2047 2050:3071 3074:4095 4098:5119 5122:6143 6146:7167 7170:8191 8194:9215 9218:10239 10242:11263 11266:12287 12290:13311 13314:14335 14338:15359 15362:16134" s="20" customFormat="1" ht="24.95" customHeight="1" x14ac:dyDescent="0.25">
      <c r="A19" s="189"/>
      <c r="B19" s="24" t="s">
        <v>203</v>
      </c>
      <c r="C19" s="39" t="s">
        <v>82</v>
      </c>
      <c r="D19" s="205">
        <v>122.39</v>
      </c>
      <c r="E19" s="16">
        <v>2026</v>
      </c>
      <c r="F19" s="26" t="s">
        <v>92</v>
      </c>
      <c r="G19" s="17" t="s">
        <v>11</v>
      </c>
      <c r="H19" s="9">
        <f>2*3</f>
        <v>6</v>
      </c>
      <c r="I19" s="1">
        <v>0</v>
      </c>
      <c r="J19" s="282" t="s">
        <v>200</v>
      </c>
      <c r="K19" s="11">
        <f t="shared" si="0"/>
        <v>0</v>
      </c>
      <c r="L19" s="11">
        <f t="shared" si="1"/>
        <v>0</v>
      </c>
      <c r="M19" s="12"/>
      <c r="N19" s="12"/>
      <c r="O19" s="12"/>
      <c r="P19" s="190"/>
      <c r="Q19" s="190"/>
      <c r="R19" s="190"/>
      <c r="S19" s="190"/>
      <c r="T19" s="190"/>
      <c r="U19" s="12"/>
      <c r="V19" s="12"/>
      <c r="W19" s="12"/>
      <c r="X19" s="12"/>
      <c r="IR19" s="7"/>
      <c r="IU19" s="7"/>
      <c r="IX19" s="7"/>
      <c r="IZ19" s="7"/>
      <c r="JA19" s="7"/>
      <c r="JB19" s="7"/>
      <c r="SN19" s="7"/>
      <c r="SQ19" s="7"/>
      <c r="ST19" s="7"/>
      <c r="SV19" s="7"/>
      <c r="SW19" s="7"/>
      <c r="SX19" s="7"/>
      <c r="ACJ19" s="7"/>
      <c r="ACM19" s="7"/>
      <c r="ACP19" s="7"/>
      <c r="ACR19" s="7"/>
      <c r="ACS19" s="7"/>
      <c r="ACT19" s="7"/>
      <c r="AMF19" s="7"/>
      <c r="AMI19" s="7"/>
      <c r="AML19" s="7"/>
      <c r="AMN19" s="7"/>
      <c r="AMO19" s="7"/>
      <c r="AMP19" s="7"/>
      <c r="AWB19" s="7"/>
      <c r="AWE19" s="7"/>
      <c r="AWH19" s="7"/>
      <c r="AWJ19" s="7"/>
      <c r="AWK19" s="7"/>
      <c r="AWL19" s="7"/>
      <c r="BFX19" s="7"/>
      <c r="BGA19" s="7"/>
      <c r="BGD19" s="7"/>
      <c r="BGF19" s="7"/>
      <c r="BGG19" s="7"/>
      <c r="BGH19" s="7"/>
      <c r="BPT19" s="7"/>
      <c r="BPW19" s="7"/>
      <c r="BPZ19" s="7"/>
      <c r="BQB19" s="7"/>
      <c r="BQC19" s="7"/>
      <c r="BQD19" s="7"/>
      <c r="BZP19" s="7"/>
      <c r="BZS19" s="7"/>
      <c r="BZV19" s="7"/>
      <c r="BZX19" s="7"/>
      <c r="BZY19" s="7"/>
      <c r="BZZ19" s="7"/>
      <c r="CJL19" s="7"/>
      <c r="CJO19" s="7"/>
      <c r="CJR19" s="7"/>
      <c r="CJT19" s="7"/>
      <c r="CJU19" s="7"/>
      <c r="CJV19" s="7"/>
      <c r="CTH19" s="7"/>
      <c r="CTK19" s="7"/>
      <c r="CTN19" s="7"/>
      <c r="CTP19" s="7"/>
      <c r="CTQ19" s="7"/>
      <c r="CTR19" s="7"/>
      <c r="DDD19" s="7"/>
      <c r="DDG19" s="7"/>
      <c r="DDJ19" s="7"/>
      <c r="DDL19" s="7"/>
      <c r="DDM19" s="7"/>
      <c r="DDN19" s="7"/>
      <c r="DMZ19" s="7"/>
      <c r="DNC19" s="7"/>
      <c r="DNF19" s="7"/>
      <c r="DNH19" s="7"/>
      <c r="DNI19" s="7"/>
      <c r="DNJ19" s="7"/>
      <c r="DWV19" s="7"/>
      <c r="DWY19" s="7"/>
      <c r="DXB19" s="7"/>
      <c r="DXD19" s="7"/>
      <c r="DXE19" s="7"/>
      <c r="DXF19" s="7"/>
      <c r="EGR19" s="7"/>
      <c r="EGU19" s="7"/>
      <c r="EGX19" s="7"/>
      <c r="EGZ19" s="7"/>
      <c r="EHA19" s="7"/>
      <c r="EHB19" s="7"/>
      <c r="EQN19" s="7"/>
      <c r="EQQ19" s="7"/>
      <c r="EQT19" s="7"/>
      <c r="EQV19" s="7"/>
      <c r="EQW19" s="7"/>
      <c r="EQX19" s="7"/>
      <c r="FAJ19" s="7"/>
      <c r="FAM19" s="7"/>
      <c r="FAP19" s="7"/>
      <c r="FAR19" s="7"/>
      <c r="FAS19" s="7"/>
      <c r="FAT19" s="7"/>
      <c r="FKF19" s="7"/>
      <c r="FKI19" s="7"/>
      <c r="FKL19" s="7"/>
      <c r="FKN19" s="7"/>
      <c r="FKO19" s="7"/>
      <c r="FKP19" s="7"/>
      <c r="FUB19" s="7"/>
      <c r="FUE19" s="7"/>
      <c r="FUH19" s="7"/>
      <c r="FUJ19" s="7"/>
      <c r="FUK19" s="7"/>
      <c r="FUL19" s="7"/>
      <c r="GDX19" s="7"/>
      <c r="GEA19" s="7"/>
      <c r="GED19" s="7"/>
      <c r="GEF19" s="7"/>
      <c r="GEG19" s="7"/>
      <c r="GEH19" s="7"/>
      <c r="GNT19" s="7"/>
      <c r="GNW19" s="7"/>
      <c r="GNZ19" s="7"/>
      <c r="GOB19" s="7"/>
      <c r="GOC19" s="7"/>
      <c r="GOD19" s="7"/>
      <c r="GXP19" s="7"/>
      <c r="GXS19" s="7"/>
      <c r="GXV19" s="7"/>
      <c r="GXX19" s="7"/>
      <c r="GXY19" s="7"/>
      <c r="GXZ19" s="7"/>
      <c r="HHL19" s="7"/>
      <c r="HHO19" s="7"/>
      <c r="HHR19" s="7"/>
      <c r="HHT19" s="7"/>
      <c r="HHU19" s="7"/>
      <c r="HHV19" s="7"/>
      <c r="HRH19" s="7"/>
      <c r="HRK19" s="7"/>
      <c r="HRN19" s="7"/>
      <c r="HRP19" s="7"/>
      <c r="HRQ19" s="7"/>
      <c r="HRR19" s="7"/>
      <c r="IBD19" s="7"/>
      <c r="IBG19" s="7"/>
      <c r="IBJ19" s="7"/>
      <c r="IBL19" s="7"/>
      <c r="IBM19" s="7"/>
      <c r="IBN19" s="7"/>
      <c r="IKZ19" s="7"/>
      <c r="ILC19" s="7"/>
      <c r="ILF19" s="7"/>
      <c r="ILH19" s="7"/>
      <c r="ILI19" s="7"/>
      <c r="ILJ19" s="7"/>
      <c r="IUV19" s="7"/>
      <c r="IUY19" s="7"/>
      <c r="IVB19" s="7"/>
      <c r="IVD19" s="7"/>
      <c r="IVE19" s="7"/>
      <c r="IVF19" s="7"/>
      <c r="JER19" s="7"/>
      <c r="JEU19" s="7"/>
      <c r="JEX19" s="7"/>
      <c r="JEZ19" s="7"/>
      <c r="JFA19" s="7"/>
      <c r="JFB19" s="7"/>
      <c r="JON19" s="7"/>
      <c r="JOQ19" s="7"/>
      <c r="JOT19" s="7"/>
      <c r="JOV19" s="7"/>
      <c r="JOW19" s="7"/>
      <c r="JOX19" s="7"/>
      <c r="JYJ19" s="7"/>
      <c r="JYM19" s="7"/>
      <c r="JYP19" s="7"/>
      <c r="JYR19" s="7"/>
      <c r="JYS19" s="7"/>
      <c r="JYT19" s="7"/>
      <c r="KIF19" s="7"/>
      <c r="KII19" s="7"/>
      <c r="KIL19" s="7"/>
      <c r="KIN19" s="7"/>
      <c r="KIO19" s="7"/>
      <c r="KIP19" s="7"/>
      <c r="KSB19" s="7"/>
      <c r="KSE19" s="7"/>
      <c r="KSH19" s="7"/>
      <c r="KSJ19" s="7"/>
      <c r="KSK19" s="7"/>
      <c r="KSL19" s="7"/>
      <c r="LBX19" s="7"/>
      <c r="LCA19" s="7"/>
      <c r="LCD19" s="7"/>
      <c r="LCF19" s="7"/>
      <c r="LCG19" s="7"/>
      <c r="LCH19" s="7"/>
      <c r="LLT19" s="7"/>
      <c r="LLW19" s="7"/>
      <c r="LLZ19" s="7"/>
      <c r="LMB19" s="7"/>
      <c r="LMC19" s="7"/>
      <c r="LMD19" s="7"/>
      <c r="LVP19" s="7"/>
      <c r="LVS19" s="7"/>
      <c r="LVV19" s="7"/>
      <c r="LVX19" s="7"/>
      <c r="LVY19" s="7"/>
      <c r="LVZ19" s="7"/>
      <c r="MFL19" s="7"/>
      <c r="MFO19" s="7"/>
      <c r="MFR19" s="7"/>
      <c r="MFT19" s="7"/>
      <c r="MFU19" s="7"/>
      <c r="MFV19" s="7"/>
      <c r="MPH19" s="7"/>
      <c r="MPK19" s="7"/>
      <c r="MPN19" s="7"/>
      <c r="MPP19" s="7"/>
      <c r="MPQ19" s="7"/>
      <c r="MPR19" s="7"/>
      <c r="MZD19" s="7"/>
      <c r="MZG19" s="7"/>
      <c r="MZJ19" s="7"/>
      <c r="MZL19" s="7"/>
      <c r="MZM19" s="7"/>
      <c r="MZN19" s="7"/>
      <c r="NIZ19" s="7"/>
      <c r="NJC19" s="7"/>
      <c r="NJF19" s="7"/>
      <c r="NJH19" s="7"/>
      <c r="NJI19" s="7"/>
      <c r="NJJ19" s="7"/>
      <c r="NSV19" s="7"/>
      <c r="NSY19" s="7"/>
      <c r="NTB19" s="7"/>
      <c r="NTD19" s="7"/>
      <c r="NTE19" s="7"/>
      <c r="NTF19" s="7"/>
      <c r="OCR19" s="7"/>
      <c r="OCU19" s="7"/>
      <c r="OCX19" s="7"/>
      <c r="OCZ19" s="7"/>
      <c r="ODA19" s="7"/>
      <c r="ODB19" s="7"/>
      <c r="OMN19" s="7"/>
      <c r="OMQ19" s="7"/>
      <c r="OMT19" s="7"/>
      <c r="OMV19" s="7"/>
      <c r="OMW19" s="7"/>
      <c r="OMX19" s="7"/>
      <c r="OWJ19" s="7"/>
      <c r="OWM19" s="7"/>
      <c r="OWP19" s="7"/>
      <c r="OWR19" s="7"/>
      <c r="OWS19" s="7"/>
      <c r="OWT19" s="7"/>
      <c r="PGF19" s="7"/>
      <c r="PGI19" s="7"/>
      <c r="PGL19" s="7"/>
      <c r="PGN19" s="7"/>
      <c r="PGO19" s="7"/>
      <c r="PGP19" s="7"/>
      <c r="PQB19" s="7"/>
      <c r="PQE19" s="7"/>
      <c r="PQH19" s="7"/>
      <c r="PQJ19" s="7"/>
      <c r="PQK19" s="7"/>
      <c r="PQL19" s="7"/>
      <c r="PZX19" s="7"/>
      <c r="QAA19" s="7"/>
      <c r="QAD19" s="7"/>
      <c r="QAF19" s="7"/>
      <c r="QAG19" s="7"/>
      <c r="QAH19" s="7"/>
      <c r="QJT19" s="7"/>
      <c r="QJW19" s="7"/>
      <c r="QJZ19" s="7"/>
      <c r="QKB19" s="7"/>
      <c r="QKC19" s="7"/>
      <c r="QKD19" s="7"/>
      <c r="QTP19" s="7"/>
      <c r="QTS19" s="7"/>
      <c r="QTV19" s="7"/>
      <c r="QTX19" s="7"/>
      <c r="QTY19" s="7"/>
      <c r="QTZ19" s="7"/>
      <c r="RDL19" s="7"/>
      <c r="RDO19" s="7"/>
      <c r="RDR19" s="7"/>
      <c r="RDT19" s="7"/>
      <c r="RDU19" s="7"/>
      <c r="RDV19" s="7"/>
      <c r="RNH19" s="7"/>
      <c r="RNK19" s="7"/>
      <c r="RNN19" s="7"/>
      <c r="RNP19" s="7"/>
      <c r="RNQ19" s="7"/>
      <c r="RNR19" s="7"/>
      <c r="RXD19" s="7"/>
      <c r="RXG19" s="7"/>
      <c r="RXJ19" s="7"/>
      <c r="RXL19" s="7"/>
      <c r="RXM19" s="7"/>
      <c r="RXN19" s="7"/>
      <c r="SGZ19" s="7"/>
      <c r="SHC19" s="7"/>
      <c r="SHF19" s="7"/>
      <c r="SHH19" s="7"/>
      <c r="SHI19" s="7"/>
      <c r="SHJ19" s="7"/>
      <c r="SQV19" s="7"/>
      <c r="SQY19" s="7"/>
      <c r="SRB19" s="7"/>
      <c r="SRD19" s="7"/>
      <c r="SRE19" s="7"/>
      <c r="SRF19" s="7"/>
      <c r="TAR19" s="7"/>
      <c r="TAU19" s="7"/>
      <c r="TAX19" s="7"/>
      <c r="TAZ19" s="7"/>
      <c r="TBA19" s="7"/>
      <c r="TBB19" s="7"/>
      <c r="TKN19" s="7"/>
      <c r="TKQ19" s="7"/>
      <c r="TKT19" s="7"/>
      <c r="TKV19" s="7"/>
      <c r="TKW19" s="7"/>
      <c r="TKX19" s="7"/>
      <c r="TUJ19" s="7"/>
      <c r="TUM19" s="7"/>
      <c r="TUP19" s="7"/>
      <c r="TUR19" s="7"/>
      <c r="TUS19" s="7"/>
      <c r="TUT19" s="7"/>
      <c r="UEF19" s="7"/>
      <c r="UEI19" s="7"/>
      <c r="UEL19" s="7"/>
      <c r="UEN19" s="7"/>
      <c r="UEO19" s="7"/>
      <c r="UEP19" s="7"/>
      <c r="UOB19" s="7"/>
      <c r="UOE19" s="7"/>
      <c r="UOH19" s="7"/>
      <c r="UOJ19" s="7"/>
      <c r="UOK19" s="7"/>
      <c r="UOL19" s="7"/>
      <c r="UXX19" s="7"/>
      <c r="UYA19" s="7"/>
      <c r="UYD19" s="7"/>
      <c r="UYF19" s="7"/>
      <c r="UYG19" s="7"/>
      <c r="UYH19" s="7"/>
      <c r="VHT19" s="7"/>
      <c r="VHW19" s="7"/>
      <c r="VHZ19" s="7"/>
      <c r="VIB19" s="7"/>
      <c r="VIC19" s="7"/>
      <c r="VID19" s="7"/>
      <c r="VRP19" s="7"/>
      <c r="VRS19" s="7"/>
      <c r="VRV19" s="7"/>
      <c r="VRX19" s="7"/>
      <c r="VRY19" s="7"/>
      <c r="VRZ19" s="7"/>
      <c r="WBL19" s="7"/>
      <c r="WBO19" s="7"/>
      <c r="WBR19" s="7"/>
      <c r="WBT19" s="7"/>
      <c r="WBU19" s="7"/>
      <c r="WBV19" s="7"/>
      <c r="WLH19" s="7"/>
      <c r="WLK19" s="7"/>
      <c r="WLN19" s="7"/>
      <c r="WLP19" s="7"/>
      <c r="WLQ19" s="7"/>
      <c r="WLR19" s="7"/>
      <c r="WVD19" s="7"/>
      <c r="WVG19" s="7"/>
      <c r="WVJ19" s="7"/>
      <c r="WVL19" s="7"/>
      <c r="WVM19" s="7"/>
      <c r="WVN19" s="7"/>
    </row>
    <row r="20" spans="1:1023 1026:2047 2050:3071 3074:4095 4098:5119 5122:6143 6146:7167 7170:8191 8194:9215 9218:10239 10242:11263 11266:12287 12290:13311 13314:14335 14338:15359 15362:16134" s="20" customFormat="1" ht="24.95" customHeight="1" x14ac:dyDescent="0.25">
      <c r="A20" s="189"/>
      <c r="B20" s="206" t="s">
        <v>212</v>
      </c>
      <c r="C20" s="207" t="s">
        <v>82</v>
      </c>
      <c r="D20" s="208">
        <v>162.34</v>
      </c>
      <c r="E20" s="209">
        <v>2027</v>
      </c>
      <c r="F20" s="210" t="s">
        <v>92</v>
      </c>
      <c r="G20" s="211" t="s">
        <v>11</v>
      </c>
      <c r="H20" s="9">
        <f>2*4</f>
        <v>8</v>
      </c>
      <c r="I20" s="1">
        <v>0</v>
      </c>
      <c r="J20" s="283"/>
      <c r="K20" s="11">
        <f t="shared" si="0"/>
        <v>0</v>
      </c>
      <c r="L20" s="11">
        <f t="shared" si="1"/>
        <v>0</v>
      </c>
      <c r="M20" s="12"/>
      <c r="N20" s="12"/>
      <c r="O20" s="12"/>
      <c r="P20" s="190"/>
      <c r="Q20" s="190"/>
      <c r="R20" s="190"/>
      <c r="S20" s="190"/>
      <c r="T20" s="190"/>
      <c r="U20" s="12"/>
      <c r="V20" s="12"/>
      <c r="W20" s="12"/>
      <c r="X20" s="12"/>
      <c r="IR20" s="7"/>
      <c r="IU20" s="7"/>
      <c r="IX20" s="7"/>
      <c r="IZ20" s="7"/>
      <c r="JA20" s="7"/>
      <c r="JB20" s="7"/>
      <c r="SN20" s="7"/>
      <c r="SQ20" s="7"/>
      <c r="ST20" s="7"/>
      <c r="SV20" s="7"/>
      <c r="SW20" s="7"/>
      <c r="SX20" s="7"/>
      <c r="ACJ20" s="7"/>
      <c r="ACM20" s="7"/>
      <c r="ACP20" s="7"/>
      <c r="ACR20" s="7"/>
      <c r="ACS20" s="7"/>
      <c r="ACT20" s="7"/>
      <c r="AMF20" s="7"/>
      <c r="AMI20" s="7"/>
      <c r="AML20" s="7"/>
      <c r="AMN20" s="7"/>
      <c r="AMO20" s="7"/>
      <c r="AMP20" s="7"/>
      <c r="AWB20" s="7"/>
      <c r="AWE20" s="7"/>
      <c r="AWH20" s="7"/>
      <c r="AWJ20" s="7"/>
      <c r="AWK20" s="7"/>
      <c r="AWL20" s="7"/>
      <c r="BFX20" s="7"/>
      <c r="BGA20" s="7"/>
      <c r="BGD20" s="7"/>
      <c r="BGF20" s="7"/>
      <c r="BGG20" s="7"/>
      <c r="BGH20" s="7"/>
      <c r="BPT20" s="7"/>
      <c r="BPW20" s="7"/>
      <c r="BPZ20" s="7"/>
      <c r="BQB20" s="7"/>
      <c r="BQC20" s="7"/>
      <c r="BQD20" s="7"/>
      <c r="BZP20" s="7"/>
      <c r="BZS20" s="7"/>
      <c r="BZV20" s="7"/>
      <c r="BZX20" s="7"/>
      <c r="BZY20" s="7"/>
      <c r="BZZ20" s="7"/>
      <c r="CJL20" s="7"/>
      <c r="CJO20" s="7"/>
      <c r="CJR20" s="7"/>
      <c r="CJT20" s="7"/>
      <c r="CJU20" s="7"/>
      <c r="CJV20" s="7"/>
      <c r="CTH20" s="7"/>
      <c r="CTK20" s="7"/>
      <c r="CTN20" s="7"/>
      <c r="CTP20" s="7"/>
      <c r="CTQ20" s="7"/>
      <c r="CTR20" s="7"/>
      <c r="DDD20" s="7"/>
      <c r="DDG20" s="7"/>
      <c r="DDJ20" s="7"/>
      <c r="DDL20" s="7"/>
      <c r="DDM20" s="7"/>
      <c r="DDN20" s="7"/>
      <c r="DMZ20" s="7"/>
      <c r="DNC20" s="7"/>
      <c r="DNF20" s="7"/>
      <c r="DNH20" s="7"/>
      <c r="DNI20" s="7"/>
      <c r="DNJ20" s="7"/>
      <c r="DWV20" s="7"/>
      <c r="DWY20" s="7"/>
      <c r="DXB20" s="7"/>
      <c r="DXD20" s="7"/>
      <c r="DXE20" s="7"/>
      <c r="DXF20" s="7"/>
      <c r="EGR20" s="7"/>
      <c r="EGU20" s="7"/>
      <c r="EGX20" s="7"/>
      <c r="EGZ20" s="7"/>
      <c r="EHA20" s="7"/>
      <c r="EHB20" s="7"/>
      <c r="EQN20" s="7"/>
      <c r="EQQ20" s="7"/>
      <c r="EQT20" s="7"/>
      <c r="EQV20" s="7"/>
      <c r="EQW20" s="7"/>
      <c r="EQX20" s="7"/>
      <c r="FAJ20" s="7"/>
      <c r="FAM20" s="7"/>
      <c r="FAP20" s="7"/>
      <c r="FAR20" s="7"/>
      <c r="FAS20" s="7"/>
      <c r="FAT20" s="7"/>
      <c r="FKF20" s="7"/>
      <c r="FKI20" s="7"/>
      <c r="FKL20" s="7"/>
      <c r="FKN20" s="7"/>
      <c r="FKO20" s="7"/>
      <c r="FKP20" s="7"/>
      <c r="FUB20" s="7"/>
      <c r="FUE20" s="7"/>
      <c r="FUH20" s="7"/>
      <c r="FUJ20" s="7"/>
      <c r="FUK20" s="7"/>
      <c r="FUL20" s="7"/>
      <c r="GDX20" s="7"/>
      <c r="GEA20" s="7"/>
      <c r="GED20" s="7"/>
      <c r="GEF20" s="7"/>
      <c r="GEG20" s="7"/>
      <c r="GEH20" s="7"/>
      <c r="GNT20" s="7"/>
      <c r="GNW20" s="7"/>
      <c r="GNZ20" s="7"/>
      <c r="GOB20" s="7"/>
      <c r="GOC20" s="7"/>
      <c r="GOD20" s="7"/>
      <c r="GXP20" s="7"/>
      <c r="GXS20" s="7"/>
      <c r="GXV20" s="7"/>
      <c r="GXX20" s="7"/>
      <c r="GXY20" s="7"/>
      <c r="GXZ20" s="7"/>
      <c r="HHL20" s="7"/>
      <c r="HHO20" s="7"/>
      <c r="HHR20" s="7"/>
      <c r="HHT20" s="7"/>
      <c r="HHU20" s="7"/>
      <c r="HHV20" s="7"/>
      <c r="HRH20" s="7"/>
      <c r="HRK20" s="7"/>
      <c r="HRN20" s="7"/>
      <c r="HRP20" s="7"/>
      <c r="HRQ20" s="7"/>
      <c r="HRR20" s="7"/>
      <c r="IBD20" s="7"/>
      <c r="IBG20" s="7"/>
      <c r="IBJ20" s="7"/>
      <c r="IBL20" s="7"/>
      <c r="IBM20" s="7"/>
      <c r="IBN20" s="7"/>
      <c r="IKZ20" s="7"/>
      <c r="ILC20" s="7"/>
      <c r="ILF20" s="7"/>
      <c r="ILH20" s="7"/>
      <c r="ILI20" s="7"/>
      <c r="ILJ20" s="7"/>
      <c r="IUV20" s="7"/>
      <c r="IUY20" s="7"/>
      <c r="IVB20" s="7"/>
      <c r="IVD20" s="7"/>
      <c r="IVE20" s="7"/>
      <c r="IVF20" s="7"/>
      <c r="JER20" s="7"/>
      <c r="JEU20" s="7"/>
      <c r="JEX20" s="7"/>
      <c r="JEZ20" s="7"/>
      <c r="JFA20" s="7"/>
      <c r="JFB20" s="7"/>
      <c r="JON20" s="7"/>
      <c r="JOQ20" s="7"/>
      <c r="JOT20" s="7"/>
      <c r="JOV20" s="7"/>
      <c r="JOW20" s="7"/>
      <c r="JOX20" s="7"/>
      <c r="JYJ20" s="7"/>
      <c r="JYM20" s="7"/>
      <c r="JYP20" s="7"/>
      <c r="JYR20" s="7"/>
      <c r="JYS20" s="7"/>
      <c r="JYT20" s="7"/>
      <c r="KIF20" s="7"/>
      <c r="KII20" s="7"/>
      <c r="KIL20" s="7"/>
      <c r="KIN20" s="7"/>
      <c r="KIO20" s="7"/>
      <c r="KIP20" s="7"/>
      <c r="KSB20" s="7"/>
      <c r="KSE20" s="7"/>
      <c r="KSH20" s="7"/>
      <c r="KSJ20" s="7"/>
      <c r="KSK20" s="7"/>
      <c r="KSL20" s="7"/>
      <c r="LBX20" s="7"/>
      <c r="LCA20" s="7"/>
      <c r="LCD20" s="7"/>
      <c r="LCF20" s="7"/>
      <c r="LCG20" s="7"/>
      <c r="LCH20" s="7"/>
      <c r="LLT20" s="7"/>
      <c r="LLW20" s="7"/>
      <c r="LLZ20" s="7"/>
      <c r="LMB20" s="7"/>
      <c r="LMC20" s="7"/>
      <c r="LMD20" s="7"/>
      <c r="LVP20" s="7"/>
      <c r="LVS20" s="7"/>
      <c r="LVV20" s="7"/>
      <c r="LVX20" s="7"/>
      <c r="LVY20" s="7"/>
      <c r="LVZ20" s="7"/>
      <c r="MFL20" s="7"/>
      <c r="MFO20" s="7"/>
      <c r="MFR20" s="7"/>
      <c r="MFT20" s="7"/>
      <c r="MFU20" s="7"/>
      <c r="MFV20" s="7"/>
      <c r="MPH20" s="7"/>
      <c r="MPK20" s="7"/>
      <c r="MPN20" s="7"/>
      <c r="MPP20" s="7"/>
      <c r="MPQ20" s="7"/>
      <c r="MPR20" s="7"/>
      <c r="MZD20" s="7"/>
      <c r="MZG20" s="7"/>
      <c r="MZJ20" s="7"/>
      <c r="MZL20" s="7"/>
      <c r="MZM20" s="7"/>
      <c r="MZN20" s="7"/>
      <c r="NIZ20" s="7"/>
      <c r="NJC20" s="7"/>
      <c r="NJF20" s="7"/>
      <c r="NJH20" s="7"/>
      <c r="NJI20" s="7"/>
      <c r="NJJ20" s="7"/>
      <c r="NSV20" s="7"/>
      <c r="NSY20" s="7"/>
      <c r="NTB20" s="7"/>
      <c r="NTD20" s="7"/>
      <c r="NTE20" s="7"/>
      <c r="NTF20" s="7"/>
      <c r="OCR20" s="7"/>
      <c r="OCU20" s="7"/>
      <c r="OCX20" s="7"/>
      <c r="OCZ20" s="7"/>
      <c r="ODA20" s="7"/>
      <c r="ODB20" s="7"/>
      <c r="OMN20" s="7"/>
      <c r="OMQ20" s="7"/>
      <c r="OMT20" s="7"/>
      <c r="OMV20" s="7"/>
      <c r="OMW20" s="7"/>
      <c r="OMX20" s="7"/>
      <c r="OWJ20" s="7"/>
      <c r="OWM20" s="7"/>
      <c r="OWP20" s="7"/>
      <c r="OWR20" s="7"/>
      <c r="OWS20" s="7"/>
      <c r="OWT20" s="7"/>
      <c r="PGF20" s="7"/>
      <c r="PGI20" s="7"/>
      <c r="PGL20" s="7"/>
      <c r="PGN20" s="7"/>
      <c r="PGO20" s="7"/>
      <c r="PGP20" s="7"/>
      <c r="PQB20" s="7"/>
      <c r="PQE20" s="7"/>
      <c r="PQH20" s="7"/>
      <c r="PQJ20" s="7"/>
      <c r="PQK20" s="7"/>
      <c r="PQL20" s="7"/>
      <c r="PZX20" s="7"/>
      <c r="QAA20" s="7"/>
      <c r="QAD20" s="7"/>
      <c r="QAF20" s="7"/>
      <c r="QAG20" s="7"/>
      <c r="QAH20" s="7"/>
      <c r="QJT20" s="7"/>
      <c r="QJW20" s="7"/>
      <c r="QJZ20" s="7"/>
      <c r="QKB20" s="7"/>
      <c r="QKC20" s="7"/>
      <c r="QKD20" s="7"/>
      <c r="QTP20" s="7"/>
      <c r="QTS20" s="7"/>
      <c r="QTV20" s="7"/>
      <c r="QTX20" s="7"/>
      <c r="QTY20" s="7"/>
      <c r="QTZ20" s="7"/>
      <c r="RDL20" s="7"/>
      <c r="RDO20" s="7"/>
      <c r="RDR20" s="7"/>
      <c r="RDT20" s="7"/>
      <c r="RDU20" s="7"/>
      <c r="RDV20" s="7"/>
      <c r="RNH20" s="7"/>
      <c r="RNK20" s="7"/>
      <c r="RNN20" s="7"/>
      <c r="RNP20" s="7"/>
      <c r="RNQ20" s="7"/>
      <c r="RNR20" s="7"/>
      <c r="RXD20" s="7"/>
      <c r="RXG20" s="7"/>
      <c r="RXJ20" s="7"/>
      <c r="RXL20" s="7"/>
      <c r="RXM20" s="7"/>
      <c r="RXN20" s="7"/>
      <c r="SGZ20" s="7"/>
      <c r="SHC20" s="7"/>
      <c r="SHF20" s="7"/>
      <c r="SHH20" s="7"/>
      <c r="SHI20" s="7"/>
      <c r="SHJ20" s="7"/>
      <c r="SQV20" s="7"/>
      <c r="SQY20" s="7"/>
      <c r="SRB20" s="7"/>
      <c r="SRD20" s="7"/>
      <c r="SRE20" s="7"/>
      <c r="SRF20" s="7"/>
      <c r="TAR20" s="7"/>
      <c r="TAU20" s="7"/>
      <c r="TAX20" s="7"/>
      <c r="TAZ20" s="7"/>
      <c r="TBA20" s="7"/>
      <c r="TBB20" s="7"/>
      <c r="TKN20" s="7"/>
      <c r="TKQ20" s="7"/>
      <c r="TKT20" s="7"/>
      <c r="TKV20" s="7"/>
      <c r="TKW20" s="7"/>
      <c r="TKX20" s="7"/>
      <c r="TUJ20" s="7"/>
      <c r="TUM20" s="7"/>
      <c r="TUP20" s="7"/>
      <c r="TUR20" s="7"/>
      <c r="TUS20" s="7"/>
      <c r="TUT20" s="7"/>
      <c r="UEF20" s="7"/>
      <c r="UEI20" s="7"/>
      <c r="UEL20" s="7"/>
      <c r="UEN20" s="7"/>
      <c r="UEO20" s="7"/>
      <c r="UEP20" s="7"/>
      <c r="UOB20" s="7"/>
      <c r="UOE20" s="7"/>
      <c r="UOH20" s="7"/>
      <c r="UOJ20" s="7"/>
      <c r="UOK20" s="7"/>
      <c r="UOL20" s="7"/>
      <c r="UXX20" s="7"/>
      <c r="UYA20" s="7"/>
      <c r="UYD20" s="7"/>
      <c r="UYF20" s="7"/>
      <c r="UYG20" s="7"/>
      <c r="UYH20" s="7"/>
      <c r="VHT20" s="7"/>
      <c r="VHW20" s="7"/>
      <c r="VHZ20" s="7"/>
      <c r="VIB20" s="7"/>
      <c r="VIC20" s="7"/>
      <c r="VID20" s="7"/>
      <c r="VRP20" s="7"/>
      <c r="VRS20" s="7"/>
      <c r="VRV20" s="7"/>
      <c r="VRX20" s="7"/>
      <c r="VRY20" s="7"/>
      <c r="VRZ20" s="7"/>
      <c r="WBL20" s="7"/>
      <c r="WBO20" s="7"/>
      <c r="WBR20" s="7"/>
      <c r="WBT20" s="7"/>
      <c r="WBU20" s="7"/>
      <c r="WBV20" s="7"/>
      <c r="WLH20" s="7"/>
      <c r="WLK20" s="7"/>
      <c r="WLN20" s="7"/>
      <c r="WLP20" s="7"/>
      <c r="WLQ20" s="7"/>
      <c r="WLR20" s="7"/>
      <c r="WVD20" s="7"/>
      <c r="WVG20" s="7"/>
      <c r="WVJ20" s="7"/>
      <c r="WVL20" s="7"/>
      <c r="WVM20" s="7"/>
      <c r="WVN20" s="7"/>
    </row>
    <row r="21" spans="1:1023 1026:2047 2050:3071 3074:4095 4098:5119 5122:6143 6146:7167 7170:8191 8194:9215 9218:10239 10242:11263 11266:12287 12290:13311 13314:14335 14338:15359 15362:16134" ht="20.100000000000001" customHeight="1" x14ac:dyDescent="0.25">
      <c r="A21" s="189"/>
      <c r="B21" s="260" t="s">
        <v>58</v>
      </c>
      <c r="C21" s="261"/>
      <c r="D21" s="261"/>
      <c r="E21" s="261"/>
      <c r="F21" s="261"/>
      <c r="G21" s="261"/>
      <c r="H21" s="9"/>
      <c r="I21" s="9"/>
      <c r="J21" s="9"/>
      <c r="K21" s="11"/>
      <c r="L21" s="11"/>
      <c r="M21" s="12"/>
      <c r="N21" s="12"/>
      <c r="O21" s="12"/>
      <c r="P21" s="190"/>
      <c r="Q21" s="190"/>
      <c r="R21" s="190"/>
      <c r="S21" s="190"/>
      <c r="T21" s="190"/>
      <c r="U21" s="12"/>
      <c r="V21" s="12"/>
      <c r="W21" s="12"/>
      <c r="X21" s="12"/>
    </row>
    <row r="22" spans="1:1023 1026:2047 2050:3071 3074:4095 4098:5119 5122:6143 6146:7167 7170:8191 8194:9215 9218:10239 10242:11263 11266:12287 12290:13311 13314:14335 14338:15359 15362:16134" ht="21" x14ac:dyDescent="0.25">
      <c r="A22" s="189"/>
      <c r="B22" s="212" t="s">
        <v>125</v>
      </c>
      <c r="C22" s="41" t="s">
        <v>1</v>
      </c>
      <c r="D22" s="194">
        <v>88.17</v>
      </c>
      <c r="E22" s="18"/>
      <c r="F22" s="35" t="s">
        <v>26</v>
      </c>
      <c r="G22" s="18" t="s">
        <v>11</v>
      </c>
      <c r="H22" s="9">
        <f>2*2</f>
        <v>4</v>
      </c>
      <c r="I22" s="1">
        <v>0</v>
      </c>
      <c r="J22" s="271" t="s">
        <v>200</v>
      </c>
      <c r="K22" s="11">
        <f t="shared" si="0"/>
        <v>0</v>
      </c>
      <c r="L22" s="11">
        <f t="shared" si="1"/>
        <v>0</v>
      </c>
      <c r="M22" s="12"/>
      <c r="N22" s="12"/>
      <c r="O22" s="12"/>
      <c r="P22" s="190"/>
      <c r="Q22" s="190"/>
      <c r="R22" s="190"/>
      <c r="S22" s="190"/>
      <c r="T22" s="190"/>
      <c r="U22" s="12"/>
      <c r="V22" s="12"/>
      <c r="W22" s="12"/>
      <c r="X22" s="12"/>
      <c r="Y22" s="12"/>
      <c r="Z22" s="12"/>
      <c r="AA22" s="12"/>
    </row>
    <row r="23" spans="1:1023 1026:2047 2050:3071 3074:4095 4098:5119 5122:6143 6146:7167 7170:8191 8194:9215 9218:10239 10242:11263 11266:12287 12290:13311 13314:14335 14338:15359 15362:16134" ht="17.100000000000001" customHeight="1" x14ac:dyDescent="0.25">
      <c r="A23" s="189"/>
      <c r="B23" s="38" t="s">
        <v>91</v>
      </c>
      <c r="C23" s="42" t="s">
        <v>82</v>
      </c>
      <c r="D23" s="194">
        <v>21.85</v>
      </c>
      <c r="E23" s="213"/>
      <c r="F23" s="35"/>
      <c r="G23" s="18" t="s">
        <v>11</v>
      </c>
      <c r="H23" s="9">
        <f>2*1</f>
        <v>2</v>
      </c>
      <c r="I23" s="1">
        <v>0</v>
      </c>
      <c r="J23" s="273"/>
      <c r="K23" s="11">
        <f t="shared" si="0"/>
        <v>0</v>
      </c>
      <c r="L23" s="11">
        <f t="shared" si="1"/>
        <v>0</v>
      </c>
      <c r="M23" s="12"/>
      <c r="N23" s="12"/>
      <c r="O23" s="12"/>
      <c r="P23" s="190"/>
      <c r="Q23" s="190"/>
      <c r="R23" s="190"/>
      <c r="S23" s="190"/>
      <c r="T23" s="190"/>
      <c r="U23" s="12"/>
      <c r="V23" s="12"/>
      <c r="W23" s="12"/>
      <c r="X23" s="12"/>
    </row>
    <row r="24" spans="1:1023 1026:2047 2050:3071 3074:4095 4098:5119 5122:6143 6146:7167 7170:8191 8194:9215 9218:10239 10242:11263 11266:12287 12290:13311 13314:14335 14338:15359 15362:16134" ht="20.100000000000001" customHeight="1" x14ac:dyDescent="0.25">
      <c r="A24" s="189"/>
      <c r="B24" s="260" t="s">
        <v>61</v>
      </c>
      <c r="C24" s="261"/>
      <c r="D24" s="261"/>
      <c r="E24" s="261"/>
      <c r="F24" s="261"/>
      <c r="G24" s="261"/>
      <c r="H24" s="9"/>
      <c r="I24" s="9"/>
      <c r="J24" s="10" t="s">
        <v>207</v>
      </c>
      <c r="K24" s="11"/>
      <c r="L24" s="11"/>
      <c r="M24" s="12"/>
      <c r="N24" s="12"/>
      <c r="O24" s="12"/>
      <c r="P24" s="190"/>
      <c r="Q24" s="190"/>
      <c r="R24" s="190"/>
      <c r="S24" s="190"/>
      <c r="T24" s="190"/>
      <c r="U24" s="12"/>
      <c r="V24" s="12"/>
      <c r="W24" s="12"/>
      <c r="X24" s="12"/>
    </row>
    <row r="25" spans="1:1023 1026:2047 2050:3071 3074:4095 4098:5119 5122:6143 6146:7167 7170:8191 8194:9215 9218:10239 10242:11263 11266:12287 12290:13311 13314:14335 14338:15359 15362:16134" ht="24.95" customHeight="1" x14ac:dyDescent="0.25">
      <c r="A25" s="189"/>
      <c r="B25" s="32" t="s">
        <v>127</v>
      </c>
      <c r="C25" s="41" t="s">
        <v>1</v>
      </c>
      <c r="D25" s="33">
        <v>188.56</v>
      </c>
      <c r="E25" s="213"/>
      <c r="F25" s="35" t="s">
        <v>84</v>
      </c>
      <c r="G25" s="18"/>
      <c r="H25" s="271">
        <f>2*1</f>
        <v>2</v>
      </c>
      <c r="I25" s="255">
        <v>0</v>
      </c>
      <c r="J25" s="279" t="s">
        <v>209</v>
      </c>
      <c r="K25" s="11">
        <f t="shared" si="0"/>
        <v>0</v>
      </c>
      <c r="L25" s="11">
        <f t="shared" si="1"/>
        <v>0</v>
      </c>
      <c r="M25" s="12"/>
      <c r="N25" s="12"/>
      <c r="O25" s="12"/>
      <c r="P25" s="190"/>
      <c r="Q25" s="190"/>
      <c r="R25" s="190"/>
      <c r="S25" s="190"/>
      <c r="T25" s="190"/>
      <c r="U25" s="12"/>
      <c r="V25" s="12"/>
      <c r="W25" s="12"/>
      <c r="X25" s="12"/>
    </row>
    <row r="26" spans="1:1023 1026:2047 2050:3071 3074:4095 4098:5119 5122:6143 6146:7167 7170:8191 8194:9215 9218:10239 10242:11263 11266:12287 12290:13311 13314:14335 14338:15359 15362:16134" ht="24.95" customHeight="1" x14ac:dyDescent="0.25">
      <c r="A26" s="189"/>
      <c r="B26" s="32" t="s">
        <v>128</v>
      </c>
      <c r="C26" s="41" t="s">
        <v>1</v>
      </c>
      <c r="D26" s="33">
        <f>106.47+22.57</f>
        <v>129.04</v>
      </c>
      <c r="E26" s="213"/>
      <c r="F26" s="35" t="s">
        <v>84</v>
      </c>
      <c r="G26" s="18"/>
      <c r="H26" s="273"/>
      <c r="I26" s="256"/>
      <c r="J26" s="272"/>
      <c r="K26" s="11">
        <f t="shared" si="0"/>
        <v>0</v>
      </c>
      <c r="L26" s="11">
        <f t="shared" si="1"/>
        <v>0</v>
      </c>
      <c r="M26" s="12"/>
      <c r="N26" s="12"/>
      <c r="O26" s="12"/>
      <c r="P26" s="190"/>
      <c r="Q26" s="190"/>
      <c r="R26" s="190"/>
      <c r="S26" s="190"/>
      <c r="T26" s="190"/>
      <c r="U26" s="12"/>
      <c r="V26" s="12"/>
      <c r="W26" s="12"/>
      <c r="X26" s="12"/>
    </row>
    <row r="27" spans="1:1023 1026:2047 2050:3071 3074:4095 4098:5119 5122:6143 6146:7167 7170:8191 8194:9215 9218:10239 10242:11263 11266:12287 12290:13311 13314:14335 14338:15359 15362:16134" ht="24.95" customHeight="1" x14ac:dyDescent="0.25">
      <c r="A27" s="189"/>
      <c r="B27" s="214" t="s">
        <v>123</v>
      </c>
      <c r="C27" s="215" t="s">
        <v>1</v>
      </c>
      <c r="D27" s="216">
        <v>141.41999999999999</v>
      </c>
      <c r="E27" s="217">
        <v>2029</v>
      </c>
      <c r="F27" s="218" t="s">
        <v>24</v>
      </c>
      <c r="G27" s="217"/>
      <c r="H27" s="271">
        <f>2*1</f>
        <v>2</v>
      </c>
      <c r="I27" s="255">
        <v>0</v>
      </c>
      <c r="J27" s="272"/>
      <c r="K27" s="11">
        <f t="shared" si="0"/>
        <v>0</v>
      </c>
      <c r="L27" s="11">
        <f t="shared" si="1"/>
        <v>0</v>
      </c>
      <c r="M27" s="12"/>
      <c r="N27" s="12"/>
      <c r="O27" s="12"/>
      <c r="P27" s="190"/>
      <c r="Q27" s="190"/>
      <c r="R27" s="190"/>
      <c r="S27" s="190"/>
      <c r="T27" s="190"/>
      <c r="U27" s="12"/>
      <c r="V27" s="12"/>
      <c r="W27" s="12"/>
      <c r="X27" s="12"/>
    </row>
    <row r="28" spans="1:1023 1026:2047 2050:3071 3074:4095 4098:5119 5122:6143 6146:7167 7170:8191 8194:9215 9218:10239 10242:11263 11266:12287 12290:13311 13314:14335 14338:15359 15362:16134" ht="17.100000000000001" customHeight="1" x14ac:dyDescent="0.25">
      <c r="A28" s="189"/>
      <c r="B28" s="43" t="s">
        <v>88</v>
      </c>
      <c r="C28" s="42" t="s">
        <v>82</v>
      </c>
      <c r="D28" s="194">
        <v>6.44</v>
      </c>
      <c r="E28" s="18"/>
      <c r="F28" s="35"/>
      <c r="G28" s="18"/>
      <c r="H28" s="273"/>
      <c r="I28" s="256"/>
      <c r="J28" s="272"/>
      <c r="K28" s="11">
        <f t="shared" si="0"/>
        <v>0</v>
      </c>
      <c r="L28" s="11">
        <f t="shared" si="1"/>
        <v>0</v>
      </c>
      <c r="M28" s="12"/>
      <c r="N28" s="12"/>
      <c r="O28" s="12"/>
      <c r="P28" s="190"/>
      <c r="Q28" s="190"/>
      <c r="R28" s="190"/>
      <c r="S28" s="190"/>
      <c r="T28" s="190"/>
      <c r="U28" s="12"/>
      <c r="V28" s="12"/>
      <c r="W28" s="12"/>
      <c r="X28" s="12"/>
    </row>
    <row r="29" spans="1:1023 1026:2047 2050:3071 3074:4095 4098:5119 5122:6143 6146:7167 7170:8191 8194:9215 9218:10239 10242:11263 11266:12287 12290:13311 13314:14335 14338:15359 15362:16134" s="20" customFormat="1" ht="30.75" customHeight="1" x14ac:dyDescent="0.25">
      <c r="A29" s="189"/>
      <c r="B29" s="24" t="s">
        <v>132</v>
      </c>
      <c r="C29" s="15" t="s">
        <v>1</v>
      </c>
      <c r="D29" s="25">
        <v>170.43</v>
      </c>
      <c r="E29" s="17">
        <v>2029</v>
      </c>
      <c r="F29" s="26" t="s">
        <v>133</v>
      </c>
      <c r="G29" s="17"/>
      <c r="H29" s="271">
        <f>2*2</f>
        <v>4</v>
      </c>
      <c r="I29" s="255">
        <v>0</v>
      </c>
      <c r="J29" s="272"/>
      <c r="K29" s="11">
        <f t="shared" si="0"/>
        <v>0</v>
      </c>
      <c r="L29" s="11">
        <f t="shared" si="1"/>
        <v>0</v>
      </c>
      <c r="M29" s="12"/>
      <c r="N29" s="12"/>
      <c r="O29" s="12"/>
      <c r="P29" s="190"/>
      <c r="Q29" s="190"/>
      <c r="R29" s="190"/>
      <c r="S29" s="190"/>
      <c r="T29" s="190"/>
      <c r="U29" s="12"/>
      <c r="V29" s="12"/>
      <c r="W29" s="12"/>
      <c r="X29" s="12"/>
      <c r="IR29" s="7"/>
      <c r="IU29" s="7"/>
      <c r="IX29" s="7"/>
      <c r="IZ29" s="7"/>
      <c r="JA29" s="7"/>
      <c r="JB29" s="7"/>
      <c r="SN29" s="7"/>
      <c r="SQ29" s="7"/>
      <c r="ST29" s="7"/>
      <c r="SV29" s="7"/>
      <c r="SW29" s="7"/>
      <c r="SX29" s="7"/>
      <c r="ACJ29" s="7"/>
      <c r="ACM29" s="7"/>
      <c r="ACP29" s="7"/>
      <c r="ACR29" s="7"/>
      <c r="ACS29" s="7"/>
      <c r="ACT29" s="7"/>
      <c r="AMF29" s="7"/>
      <c r="AMI29" s="7"/>
      <c r="AML29" s="7"/>
      <c r="AMN29" s="7"/>
      <c r="AMO29" s="7"/>
      <c r="AMP29" s="7"/>
      <c r="AWB29" s="7"/>
      <c r="AWE29" s="7"/>
      <c r="AWH29" s="7"/>
      <c r="AWJ29" s="7"/>
      <c r="AWK29" s="7"/>
      <c r="AWL29" s="7"/>
      <c r="BFX29" s="7"/>
      <c r="BGA29" s="7"/>
      <c r="BGD29" s="7"/>
      <c r="BGF29" s="7"/>
      <c r="BGG29" s="7"/>
      <c r="BGH29" s="7"/>
      <c r="BPT29" s="7"/>
      <c r="BPW29" s="7"/>
      <c r="BPZ29" s="7"/>
      <c r="BQB29" s="7"/>
      <c r="BQC29" s="7"/>
      <c r="BQD29" s="7"/>
      <c r="BZP29" s="7"/>
      <c r="BZS29" s="7"/>
      <c r="BZV29" s="7"/>
      <c r="BZX29" s="7"/>
      <c r="BZY29" s="7"/>
      <c r="BZZ29" s="7"/>
      <c r="CJL29" s="7"/>
      <c r="CJO29" s="7"/>
      <c r="CJR29" s="7"/>
      <c r="CJT29" s="7"/>
      <c r="CJU29" s="7"/>
      <c r="CJV29" s="7"/>
      <c r="CTH29" s="7"/>
      <c r="CTK29" s="7"/>
      <c r="CTN29" s="7"/>
      <c r="CTP29" s="7"/>
      <c r="CTQ29" s="7"/>
      <c r="CTR29" s="7"/>
      <c r="DDD29" s="7"/>
      <c r="DDG29" s="7"/>
      <c r="DDJ29" s="7"/>
      <c r="DDL29" s="7"/>
      <c r="DDM29" s="7"/>
      <c r="DDN29" s="7"/>
      <c r="DMZ29" s="7"/>
      <c r="DNC29" s="7"/>
      <c r="DNF29" s="7"/>
      <c r="DNH29" s="7"/>
      <c r="DNI29" s="7"/>
      <c r="DNJ29" s="7"/>
      <c r="DWV29" s="7"/>
      <c r="DWY29" s="7"/>
      <c r="DXB29" s="7"/>
      <c r="DXD29" s="7"/>
      <c r="DXE29" s="7"/>
      <c r="DXF29" s="7"/>
      <c r="EGR29" s="7"/>
      <c r="EGU29" s="7"/>
      <c r="EGX29" s="7"/>
      <c r="EGZ29" s="7"/>
      <c r="EHA29" s="7"/>
      <c r="EHB29" s="7"/>
      <c r="EQN29" s="7"/>
      <c r="EQQ29" s="7"/>
      <c r="EQT29" s="7"/>
      <c r="EQV29" s="7"/>
      <c r="EQW29" s="7"/>
      <c r="EQX29" s="7"/>
      <c r="FAJ29" s="7"/>
      <c r="FAM29" s="7"/>
      <c r="FAP29" s="7"/>
      <c r="FAR29" s="7"/>
      <c r="FAS29" s="7"/>
      <c r="FAT29" s="7"/>
      <c r="FKF29" s="7"/>
      <c r="FKI29" s="7"/>
      <c r="FKL29" s="7"/>
      <c r="FKN29" s="7"/>
      <c r="FKO29" s="7"/>
      <c r="FKP29" s="7"/>
      <c r="FUB29" s="7"/>
      <c r="FUE29" s="7"/>
      <c r="FUH29" s="7"/>
      <c r="FUJ29" s="7"/>
      <c r="FUK29" s="7"/>
      <c r="FUL29" s="7"/>
      <c r="GDX29" s="7"/>
      <c r="GEA29" s="7"/>
      <c r="GED29" s="7"/>
      <c r="GEF29" s="7"/>
      <c r="GEG29" s="7"/>
      <c r="GEH29" s="7"/>
      <c r="GNT29" s="7"/>
      <c r="GNW29" s="7"/>
      <c r="GNZ29" s="7"/>
      <c r="GOB29" s="7"/>
      <c r="GOC29" s="7"/>
      <c r="GOD29" s="7"/>
      <c r="GXP29" s="7"/>
      <c r="GXS29" s="7"/>
      <c r="GXV29" s="7"/>
      <c r="GXX29" s="7"/>
      <c r="GXY29" s="7"/>
      <c r="GXZ29" s="7"/>
      <c r="HHL29" s="7"/>
      <c r="HHO29" s="7"/>
      <c r="HHR29" s="7"/>
      <c r="HHT29" s="7"/>
      <c r="HHU29" s="7"/>
      <c r="HHV29" s="7"/>
      <c r="HRH29" s="7"/>
      <c r="HRK29" s="7"/>
      <c r="HRN29" s="7"/>
      <c r="HRP29" s="7"/>
      <c r="HRQ29" s="7"/>
      <c r="HRR29" s="7"/>
      <c r="IBD29" s="7"/>
      <c r="IBG29" s="7"/>
      <c r="IBJ29" s="7"/>
      <c r="IBL29" s="7"/>
      <c r="IBM29" s="7"/>
      <c r="IBN29" s="7"/>
      <c r="IKZ29" s="7"/>
      <c r="ILC29" s="7"/>
      <c r="ILF29" s="7"/>
      <c r="ILH29" s="7"/>
      <c r="ILI29" s="7"/>
      <c r="ILJ29" s="7"/>
      <c r="IUV29" s="7"/>
      <c r="IUY29" s="7"/>
      <c r="IVB29" s="7"/>
      <c r="IVD29" s="7"/>
      <c r="IVE29" s="7"/>
      <c r="IVF29" s="7"/>
      <c r="JER29" s="7"/>
      <c r="JEU29" s="7"/>
      <c r="JEX29" s="7"/>
      <c r="JEZ29" s="7"/>
      <c r="JFA29" s="7"/>
      <c r="JFB29" s="7"/>
      <c r="JON29" s="7"/>
      <c r="JOQ29" s="7"/>
      <c r="JOT29" s="7"/>
      <c r="JOV29" s="7"/>
      <c r="JOW29" s="7"/>
      <c r="JOX29" s="7"/>
      <c r="JYJ29" s="7"/>
      <c r="JYM29" s="7"/>
      <c r="JYP29" s="7"/>
      <c r="JYR29" s="7"/>
      <c r="JYS29" s="7"/>
      <c r="JYT29" s="7"/>
      <c r="KIF29" s="7"/>
      <c r="KII29" s="7"/>
      <c r="KIL29" s="7"/>
      <c r="KIN29" s="7"/>
      <c r="KIO29" s="7"/>
      <c r="KIP29" s="7"/>
      <c r="KSB29" s="7"/>
      <c r="KSE29" s="7"/>
      <c r="KSH29" s="7"/>
      <c r="KSJ29" s="7"/>
      <c r="KSK29" s="7"/>
      <c r="KSL29" s="7"/>
      <c r="LBX29" s="7"/>
      <c r="LCA29" s="7"/>
      <c r="LCD29" s="7"/>
      <c r="LCF29" s="7"/>
      <c r="LCG29" s="7"/>
      <c r="LCH29" s="7"/>
      <c r="LLT29" s="7"/>
      <c r="LLW29" s="7"/>
      <c r="LLZ29" s="7"/>
      <c r="LMB29" s="7"/>
      <c r="LMC29" s="7"/>
      <c r="LMD29" s="7"/>
      <c r="LVP29" s="7"/>
      <c r="LVS29" s="7"/>
      <c r="LVV29" s="7"/>
      <c r="LVX29" s="7"/>
      <c r="LVY29" s="7"/>
      <c r="LVZ29" s="7"/>
      <c r="MFL29" s="7"/>
      <c r="MFO29" s="7"/>
      <c r="MFR29" s="7"/>
      <c r="MFT29" s="7"/>
      <c r="MFU29" s="7"/>
      <c r="MFV29" s="7"/>
      <c r="MPH29" s="7"/>
      <c r="MPK29" s="7"/>
      <c r="MPN29" s="7"/>
      <c r="MPP29" s="7"/>
      <c r="MPQ29" s="7"/>
      <c r="MPR29" s="7"/>
      <c r="MZD29" s="7"/>
      <c r="MZG29" s="7"/>
      <c r="MZJ29" s="7"/>
      <c r="MZL29" s="7"/>
      <c r="MZM29" s="7"/>
      <c r="MZN29" s="7"/>
      <c r="NIZ29" s="7"/>
      <c r="NJC29" s="7"/>
      <c r="NJF29" s="7"/>
      <c r="NJH29" s="7"/>
      <c r="NJI29" s="7"/>
      <c r="NJJ29" s="7"/>
      <c r="NSV29" s="7"/>
      <c r="NSY29" s="7"/>
      <c r="NTB29" s="7"/>
      <c r="NTD29" s="7"/>
      <c r="NTE29" s="7"/>
      <c r="NTF29" s="7"/>
      <c r="OCR29" s="7"/>
      <c r="OCU29" s="7"/>
      <c r="OCX29" s="7"/>
      <c r="OCZ29" s="7"/>
      <c r="ODA29" s="7"/>
      <c r="ODB29" s="7"/>
      <c r="OMN29" s="7"/>
      <c r="OMQ29" s="7"/>
      <c r="OMT29" s="7"/>
      <c r="OMV29" s="7"/>
      <c r="OMW29" s="7"/>
      <c r="OMX29" s="7"/>
      <c r="OWJ29" s="7"/>
      <c r="OWM29" s="7"/>
      <c r="OWP29" s="7"/>
      <c r="OWR29" s="7"/>
      <c r="OWS29" s="7"/>
      <c r="OWT29" s="7"/>
      <c r="PGF29" s="7"/>
      <c r="PGI29" s="7"/>
      <c r="PGL29" s="7"/>
      <c r="PGN29" s="7"/>
      <c r="PGO29" s="7"/>
      <c r="PGP29" s="7"/>
      <c r="PQB29" s="7"/>
      <c r="PQE29" s="7"/>
      <c r="PQH29" s="7"/>
      <c r="PQJ29" s="7"/>
      <c r="PQK29" s="7"/>
      <c r="PQL29" s="7"/>
      <c r="PZX29" s="7"/>
      <c r="QAA29" s="7"/>
      <c r="QAD29" s="7"/>
      <c r="QAF29" s="7"/>
      <c r="QAG29" s="7"/>
      <c r="QAH29" s="7"/>
      <c r="QJT29" s="7"/>
      <c r="QJW29" s="7"/>
      <c r="QJZ29" s="7"/>
      <c r="QKB29" s="7"/>
      <c r="QKC29" s="7"/>
      <c r="QKD29" s="7"/>
      <c r="QTP29" s="7"/>
      <c r="QTS29" s="7"/>
      <c r="QTV29" s="7"/>
      <c r="QTX29" s="7"/>
      <c r="QTY29" s="7"/>
      <c r="QTZ29" s="7"/>
      <c r="RDL29" s="7"/>
      <c r="RDO29" s="7"/>
      <c r="RDR29" s="7"/>
      <c r="RDT29" s="7"/>
      <c r="RDU29" s="7"/>
      <c r="RDV29" s="7"/>
      <c r="RNH29" s="7"/>
      <c r="RNK29" s="7"/>
      <c r="RNN29" s="7"/>
      <c r="RNP29" s="7"/>
      <c r="RNQ29" s="7"/>
      <c r="RNR29" s="7"/>
      <c r="RXD29" s="7"/>
      <c r="RXG29" s="7"/>
      <c r="RXJ29" s="7"/>
      <c r="RXL29" s="7"/>
      <c r="RXM29" s="7"/>
      <c r="RXN29" s="7"/>
      <c r="SGZ29" s="7"/>
      <c r="SHC29" s="7"/>
      <c r="SHF29" s="7"/>
      <c r="SHH29" s="7"/>
      <c r="SHI29" s="7"/>
      <c r="SHJ29" s="7"/>
      <c r="SQV29" s="7"/>
      <c r="SQY29" s="7"/>
      <c r="SRB29" s="7"/>
      <c r="SRD29" s="7"/>
      <c r="SRE29" s="7"/>
      <c r="SRF29" s="7"/>
      <c r="TAR29" s="7"/>
      <c r="TAU29" s="7"/>
      <c r="TAX29" s="7"/>
      <c r="TAZ29" s="7"/>
      <c r="TBA29" s="7"/>
      <c r="TBB29" s="7"/>
      <c r="TKN29" s="7"/>
      <c r="TKQ29" s="7"/>
      <c r="TKT29" s="7"/>
      <c r="TKV29" s="7"/>
      <c r="TKW29" s="7"/>
      <c r="TKX29" s="7"/>
      <c r="TUJ29" s="7"/>
      <c r="TUM29" s="7"/>
      <c r="TUP29" s="7"/>
      <c r="TUR29" s="7"/>
      <c r="TUS29" s="7"/>
      <c r="TUT29" s="7"/>
      <c r="UEF29" s="7"/>
      <c r="UEI29" s="7"/>
      <c r="UEL29" s="7"/>
      <c r="UEN29" s="7"/>
      <c r="UEO29" s="7"/>
      <c r="UEP29" s="7"/>
      <c r="UOB29" s="7"/>
      <c r="UOE29" s="7"/>
      <c r="UOH29" s="7"/>
      <c r="UOJ29" s="7"/>
      <c r="UOK29" s="7"/>
      <c r="UOL29" s="7"/>
      <c r="UXX29" s="7"/>
      <c r="UYA29" s="7"/>
      <c r="UYD29" s="7"/>
      <c r="UYF29" s="7"/>
      <c r="UYG29" s="7"/>
      <c r="UYH29" s="7"/>
      <c r="VHT29" s="7"/>
      <c r="VHW29" s="7"/>
      <c r="VHZ29" s="7"/>
      <c r="VIB29" s="7"/>
      <c r="VIC29" s="7"/>
      <c r="VID29" s="7"/>
      <c r="VRP29" s="7"/>
      <c r="VRS29" s="7"/>
      <c r="VRV29" s="7"/>
      <c r="VRX29" s="7"/>
      <c r="VRY29" s="7"/>
      <c r="VRZ29" s="7"/>
      <c r="WBL29" s="7"/>
      <c r="WBO29" s="7"/>
      <c r="WBR29" s="7"/>
      <c r="WBT29" s="7"/>
      <c r="WBU29" s="7"/>
      <c r="WBV29" s="7"/>
      <c r="WLH29" s="7"/>
      <c r="WLK29" s="7"/>
      <c r="WLN29" s="7"/>
      <c r="WLP29" s="7"/>
      <c r="WLQ29" s="7"/>
      <c r="WLR29" s="7"/>
      <c r="WVD29" s="7"/>
      <c r="WVG29" s="7"/>
      <c r="WVJ29" s="7"/>
      <c r="WVL29" s="7"/>
      <c r="WVM29" s="7"/>
      <c r="WVN29" s="7"/>
    </row>
    <row r="30" spans="1:1023 1026:2047 2050:3071 3074:4095 4098:5119 5122:6143 6146:7167 7170:8191 8194:9215 9218:10239 10242:11263 11266:12287 12290:13311 13314:14335 14338:15359 15362:16134" s="20" customFormat="1" ht="17.100000000000001" customHeight="1" x14ac:dyDescent="0.25">
      <c r="A30" s="189"/>
      <c r="B30" s="43" t="s">
        <v>88</v>
      </c>
      <c r="C30" s="42" t="s">
        <v>82</v>
      </c>
      <c r="D30" s="194">
        <v>36.83</v>
      </c>
      <c r="E30" s="18"/>
      <c r="F30" s="35"/>
      <c r="G30" s="18"/>
      <c r="H30" s="273"/>
      <c r="I30" s="256"/>
      <c r="J30" s="272"/>
      <c r="K30" s="11">
        <f t="shared" si="0"/>
        <v>0</v>
      </c>
      <c r="L30" s="11">
        <f t="shared" si="1"/>
        <v>0</v>
      </c>
      <c r="M30" s="12"/>
      <c r="N30" s="12"/>
      <c r="O30" s="12"/>
      <c r="P30" s="190"/>
      <c r="Q30" s="190"/>
      <c r="R30" s="190"/>
      <c r="S30" s="190"/>
      <c r="T30" s="190"/>
      <c r="U30" s="12"/>
      <c r="V30" s="12"/>
      <c r="W30" s="12"/>
      <c r="X30" s="12"/>
      <c r="IR30" s="7"/>
      <c r="IU30" s="7"/>
      <c r="IX30" s="7"/>
      <c r="IZ30" s="7"/>
      <c r="JA30" s="7"/>
      <c r="JB30" s="7"/>
      <c r="SN30" s="7"/>
      <c r="SQ30" s="7"/>
      <c r="ST30" s="7"/>
      <c r="SV30" s="7"/>
      <c r="SW30" s="7"/>
      <c r="SX30" s="7"/>
      <c r="ACJ30" s="7"/>
      <c r="ACM30" s="7"/>
      <c r="ACP30" s="7"/>
      <c r="ACR30" s="7"/>
      <c r="ACS30" s="7"/>
      <c r="ACT30" s="7"/>
      <c r="AMF30" s="7"/>
      <c r="AMI30" s="7"/>
      <c r="AML30" s="7"/>
      <c r="AMN30" s="7"/>
      <c r="AMO30" s="7"/>
      <c r="AMP30" s="7"/>
      <c r="AWB30" s="7"/>
      <c r="AWE30" s="7"/>
      <c r="AWH30" s="7"/>
      <c r="AWJ30" s="7"/>
      <c r="AWK30" s="7"/>
      <c r="AWL30" s="7"/>
      <c r="BFX30" s="7"/>
      <c r="BGA30" s="7"/>
      <c r="BGD30" s="7"/>
      <c r="BGF30" s="7"/>
      <c r="BGG30" s="7"/>
      <c r="BGH30" s="7"/>
      <c r="BPT30" s="7"/>
      <c r="BPW30" s="7"/>
      <c r="BPZ30" s="7"/>
      <c r="BQB30" s="7"/>
      <c r="BQC30" s="7"/>
      <c r="BQD30" s="7"/>
      <c r="BZP30" s="7"/>
      <c r="BZS30" s="7"/>
      <c r="BZV30" s="7"/>
      <c r="BZX30" s="7"/>
      <c r="BZY30" s="7"/>
      <c r="BZZ30" s="7"/>
      <c r="CJL30" s="7"/>
      <c r="CJO30" s="7"/>
      <c r="CJR30" s="7"/>
      <c r="CJT30" s="7"/>
      <c r="CJU30" s="7"/>
      <c r="CJV30" s="7"/>
      <c r="CTH30" s="7"/>
      <c r="CTK30" s="7"/>
      <c r="CTN30" s="7"/>
      <c r="CTP30" s="7"/>
      <c r="CTQ30" s="7"/>
      <c r="CTR30" s="7"/>
      <c r="DDD30" s="7"/>
      <c r="DDG30" s="7"/>
      <c r="DDJ30" s="7"/>
      <c r="DDL30" s="7"/>
      <c r="DDM30" s="7"/>
      <c r="DDN30" s="7"/>
      <c r="DMZ30" s="7"/>
      <c r="DNC30" s="7"/>
      <c r="DNF30" s="7"/>
      <c r="DNH30" s="7"/>
      <c r="DNI30" s="7"/>
      <c r="DNJ30" s="7"/>
      <c r="DWV30" s="7"/>
      <c r="DWY30" s="7"/>
      <c r="DXB30" s="7"/>
      <c r="DXD30" s="7"/>
      <c r="DXE30" s="7"/>
      <c r="DXF30" s="7"/>
      <c r="EGR30" s="7"/>
      <c r="EGU30" s="7"/>
      <c r="EGX30" s="7"/>
      <c r="EGZ30" s="7"/>
      <c r="EHA30" s="7"/>
      <c r="EHB30" s="7"/>
      <c r="EQN30" s="7"/>
      <c r="EQQ30" s="7"/>
      <c r="EQT30" s="7"/>
      <c r="EQV30" s="7"/>
      <c r="EQW30" s="7"/>
      <c r="EQX30" s="7"/>
      <c r="FAJ30" s="7"/>
      <c r="FAM30" s="7"/>
      <c r="FAP30" s="7"/>
      <c r="FAR30" s="7"/>
      <c r="FAS30" s="7"/>
      <c r="FAT30" s="7"/>
      <c r="FKF30" s="7"/>
      <c r="FKI30" s="7"/>
      <c r="FKL30" s="7"/>
      <c r="FKN30" s="7"/>
      <c r="FKO30" s="7"/>
      <c r="FKP30" s="7"/>
      <c r="FUB30" s="7"/>
      <c r="FUE30" s="7"/>
      <c r="FUH30" s="7"/>
      <c r="FUJ30" s="7"/>
      <c r="FUK30" s="7"/>
      <c r="FUL30" s="7"/>
      <c r="GDX30" s="7"/>
      <c r="GEA30" s="7"/>
      <c r="GED30" s="7"/>
      <c r="GEF30" s="7"/>
      <c r="GEG30" s="7"/>
      <c r="GEH30" s="7"/>
      <c r="GNT30" s="7"/>
      <c r="GNW30" s="7"/>
      <c r="GNZ30" s="7"/>
      <c r="GOB30" s="7"/>
      <c r="GOC30" s="7"/>
      <c r="GOD30" s="7"/>
      <c r="GXP30" s="7"/>
      <c r="GXS30" s="7"/>
      <c r="GXV30" s="7"/>
      <c r="GXX30" s="7"/>
      <c r="GXY30" s="7"/>
      <c r="GXZ30" s="7"/>
      <c r="HHL30" s="7"/>
      <c r="HHO30" s="7"/>
      <c r="HHR30" s="7"/>
      <c r="HHT30" s="7"/>
      <c r="HHU30" s="7"/>
      <c r="HHV30" s="7"/>
      <c r="HRH30" s="7"/>
      <c r="HRK30" s="7"/>
      <c r="HRN30" s="7"/>
      <c r="HRP30" s="7"/>
      <c r="HRQ30" s="7"/>
      <c r="HRR30" s="7"/>
      <c r="IBD30" s="7"/>
      <c r="IBG30" s="7"/>
      <c r="IBJ30" s="7"/>
      <c r="IBL30" s="7"/>
      <c r="IBM30" s="7"/>
      <c r="IBN30" s="7"/>
      <c r="IKZ30" s="7"/>
      <c r="ILC30" s="7"/>
      <c r="ILF30" s="7"/>
      <c r="ILH30" s="7"/>
      <c r="ILI30" s="7"/>
      <c r="ILJ30" s="7"/>
      <c r="IUV30" s="7"/>
      <c r="IUY30" s="7"/>
      <c r="IVB30" s="7"/>
      <c r="IVD30" s="7"/>
      <c r="IVE30" s="7"/>
      <c r="IVF30" s="7"/>
      <c r="JER30" s="7"/>
      <c r="JEU30" s="7"/>
      <c r="JEX30" s="7"/>
      <c r="JEZ30" s="7"/>
      <c r="JFA30" s="7"/>
      <c r="JFB30" s="7"/>
      <c r="JON30" s="7"/>
      <c r="JOQ30" s="7"/>
      <c r="JOT30" s="7"/>
      <c r="JOV30" s="7"/>
      <c r="JOW30" s="7"/>
      <c r="JOX30" s="7"/>
      <c r="JYJ30" s="7"/>
      <c r="JYM30" s="7"/>
      <c r="JYP30" s="7"/>
      <c r="JYR30" s="7"/>
      <c r="JYS30" s="7"/>
      <c r="JYT30" s="7"/>
      <c r="KIF30" s="7"/>
      <c r="KII30" s="7"/>
      <c r="KIL30" s="7"/>
      <c r="KIN30" s="7"/>
      <c r="KIO30" s="7"/>
      <c r="KIP30" s="7"/>
      <c r="KSB30" s="7"/>
      <c r="KSE30" s="7"/>
      <c r="KSH30" s="7"/>
      <c r="KSJ30" s="7"/>
      <c r="KSK30" s="7"/>
      <c r="KSL30" s="7"/>
      <c r="LBX30" s="7"/>
      <c r="LCA30" s="7"/>
      <c r="LCD30" s="7"/>
      <c r="LCF30" s="7"/>
      <c r="LCG30" s="7"/>
      <c r="LCH30" s="7"/>
      <c r="LLT30" s="7"/>
      <c r="LLW30" s="7"/>
      <c r="LLZ30" s="7"/>
      <c r="LMB30" s="7"/>
      <c r="LMC30" s="7"/>
      <c r="LMD30" s="7"/>
      <c r="LVP30" s="7"/>
      <c r="LVS30" s="7"/>
      <c r="LVV30" s="7"/>
      <c r="LVX30" s="7"/>
      <c r="LVY30" s="7"/>
      <c r="LVZ30" s="7"/>
      <c r="MFL30" s="7"/>
      <c r="MFO30" s="7"/>
      <c r="MFR30" s="7"/>
      <c r="MFT30" s="7"/>
      <c r="MFU30" s="7"/>
      <c r="MFV30" s="7"/>
      <c r="MPH30" s="7"/>
      <c r="MPK30" s="7"/>
      <c r="MPN30" s="7"/>
      <c r="MPP30" s="7"/>
      <c r="MPQ30" s="7"/>
      <c r="MPR30" s="7"/>
      <c r="MZD30" s="7"/>
      <c r="MZG30" s="7"/>
      <c r="MZJ30" s="7"/>
      <c r="MZL30" s="7"/>
      <c r="MZM30" s="7"/>
      <c r="MZN30" s="7"/>
      <c r="NIZ30" s="7"/>
      <c r="NJC30" s="7"/>
      <c r="NJF30" s="7"/>
      <c r="NJH30" s="7"/>
      <c r="NJI30" s="7"/>
      <c r="NJJ30" s="7"/>
      <c r="NSV30" s="7"/>
      <c r="NSY30" s="7"/>
      <c r="NTB30" s="7"/>
      <c r="NTD30" s="7"/>
      <c r="NTE30" s="7"/>
      <c r="NTF30" s="7"/>
      <c r="OCR30" s="7"/>
      <c r="OCU30" s="7"/>
      <c r="OCX30" s="7"/>
      <c r="OCZ30" s="7"/>
      <c r="ODA30" s="7"/>
      <c r="ODB30" s="7"/>
      <c r="OMN30" s="7"/>
      <c r="OMQ30" s="7"/>
      <c r="OMT30" s="7"/>
      <c r="OMV30" s="7"/>
      <c r="OMW30" s="7"/>
      <c r="OMX30" s="7"/>
      <c r="OWJ30" s="7"/>
      <c r="OWM30" s="7"/>
      <c r="OWP30" s="7"/>
      <c r="OWR30" s="7"/>
      <c r="OWS30" s="7"/>
      <c r="OWT30" s="7"/>
      <c r="PGF30" s="7"/>
      <c r="PGI30" s="7"/>
      <c r="PGL30" s="7"/>
      <c r="PGN30" s="7"/>
      <c r="PGO30" s="7"/>
      <c r="PGP30" s="7"/>
      <c r="PQB30" s="7"/>
      <c r="PQE30" s="7"/>
      <c r="PQH30" s="7"/>
      <c r="PQJ30" s="7"/>
      <c r="PQK30" s="7"/>
      <c r="PQL30" s="7"/>
      <c r="PZX30" s="7"/>
      <c r="QAA30" s="7"/>
      <c r="QAD30" s="7"/>
      <c r="QAF30" s="7"/>
      <c r="QAG30" s="7"/>
      <c r="QAH30" s="7"/>
      <c r="QJT30" s="7"/>
      <c r="QJW30" s="7"/>
      <c r="QJZ30" s="7"/>
      <c r="QKB30" s="7"/>
      <c r="QKC30" s="7"/>
      <c r="QKD30" s="7"/>
      <c r="QTP30" s="7"/>
      <c r="QTS30" s="7"/>
      <c r="QTV30" s="7"/>
      <c r="QTX30" s="7"/>
      <c r="QTY30" s="7"/>
      <c r="QTZ30" s="7"/>
      <c r="RDL30" s="7"/>
      <c r="RDO30" s="7"/>
      <c r="RDR30" s="7"/>
      <c r="RDT30" s="7"/>
      <c r="RDU30" s="7"/>
      <c r="RDV30" s="7"/>
      <c r="RNH30" s="7"/>
      <c r="RNK30" s="7"/>
      <c r="RNN30" s="7"/>
      <c r="RNP30" s="7"/>
      <c r="RNQ30" s="7"/>
      <c r="RNR30" s="7"/>
      <c r="RXD30" s="7"/>
      <c r="RXG30" s="7"/>
      <c r="RXJ30" s="7"/>
      <c r="RXL30" s="7"/>
      <c r="RXM30" s="7"/>
      <c r="RXN30" s="7"/>
      <c r="SGZ30" s="7"/>
      <c r="SHC30" s="7"/>
      <c r="SHF30" s="7"/>
      <c r="SHH30" s="7"/>
      <c r="SHI30" s="7"/>
      <c r="SHJ30" s="7"/>
      <c r="SQV30" s="7"/>
      <c r="SQY30" s="7"/>
      <c r="SRB30" s="7"/>
      <c r="SRD30" s="7"/>
      <c r="SRE30" s="7"/>
      <c r="SRF30" s="7"/>
      <c r="TAR30" s="7"/>
      <c r="TAU30" s="7"/>
      <c r="TAX30" s="7"/>
      <c r="TAZ30" s="7"/>
      <c r="TBA30" s="7"/>
      <c r="TBB30" s="7"/>
      <c r="TKN30" s="7"/>
      <c r="TKQ30" s="7"/>
      <c r="TKT30" s="7"/>
      <c r="TKV30" s="7"/>
      <c r="TKW30" s="7"/>
      <c r="TKX30" s="7"/>
      <c r="TUJ30" s="7"/>
      <c r="TUM30" s="7"/>
      <c r="TUP30" s="7"/>
      <c r="TUR30" s="7"/>
      <c r="TUS30" s="7"/>
      <c r="TUT30" s="7"/>
      <c r="UEF30" s="7"/>
      <c r="UEI30" s="7"/>
      <c r="UEL30" s="7"/>
      <c r="UEN30" s="7"/>
      <c r="UEO30" s="7"/>
      <c r="UEP30" s="7"/>
      <c r="UOB30" s="7"/>
      <c r="UOE30" s="7"/>
      <c r="UOH30" s="7"/>
      <c r="UOJ30" s="7"/>
      <c r="UOK30" s="7"/>
      <c r="UOL30" s="7"/>
      <c r="UXX30" s="7"/>
      <c r="UYA30" s="7"/>
      <c r="UYD30" s="7"/>
      <c r="UYF30" s="7"/>
      <c r="UYG30" s="7"/>
      <c r="UYH30" s="7"/>
      <c r="VHT30" s="7"/>
      <c r="VHW30" s="7"/>
      <c r="VHZ30" s="7"/>
      <c r="VIB30" s="7"/>
      <c r="VIC30" s="7"/>
      <c r="VID30" s="7"/>
      <c r="VRP30" s="7"/>
      <c r="VRS30" s="7"/>
      <c r="VRV30" s="7"/>
      <c r="VRX30" s="7"/>
      <c r="VRY30" s="7"/>
      <c r="VRZ30" s="7"/>
      <c r="WBL30" s="7"/>
      <c r="WBO30" s="7"/>
      <c r="WBR30" s="7"/>
      <c r="WBT30" s="7"/>
      <c r="WBU30" s="7"/>
      <c r="WBV30" s="7"/>
      <c r="WLH30" s="7"/>
      <c r="WLK30" s="7"/>
      <c r="WLN30" s="7"/>
      <c r="WLP30" s="7"/>
      <c r="WLQ30" s="7"/>
      <c r="WLR30" s="7"/>
      <c r="WVD30" s="7"/>
      <c r="WVG30" s="7"/>
      <c r="WVJ30" s="7"/>
      <c r="WVL30" s="7"/>
      <c r="WVM30" s="7"/>
      <c r="WVN30" s="7"/>
    </row>
    <row r="31" spans="1:1023 1026:2047 2050:3071 3074:4095 4098:5119 5122:6143 6146:7167 7170:8191 8194:9215 9218:10239 10242:11263 11266:12287 12290:13311 13314:14335 14338:15359 15362:16134" s="20" customFormat="1" x14ac:dyDescent="0.25">
      <c r="A31" s="189"/>
      <c r="B31" s="32" t="s">
        <v>130</v>
      </c>
      <c r="C31" s="41" t="s">
        <v>1</v>
      </c>
      <c r="D31" s="33">
        <v>70.73</v>
      </c>
      <c r="E31" s="213"/>
      <c r="F31" s="35" t="s">
        <v>26</v>
      </c>
      <c r="G31" s="18"/>
      <c r="H31" s="271">
        <f>2*1</f>
        <v>2</v>
      </c>
      <c r="I31" s="255">
        <v>0</v>
      </c>
      <c r="J31" s="272"/>
      <c r="K31" s="11">
        <f t="shared" si="0"/>
        <v>0</v>
      </c>
      <c r="L31" s="11">
        <f t="shared" si="1"/>
        <v>0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IR31" s="7"/>
      <c r="IU31" s="7"/>
      <c r="IX31" s="7"/>
      <c r="IZ31" s="7"/>
      <c r="JA31" s="7"/>
      <c r="JB31" s="7"/>
      <c r="SN31" s="7"/>
      <c r="SQ31" s="7"/>
      <c r="ST31" s="7"/>
      <c r="SV31" s="7"/>
      <c r="SW31" s="7"/>
      <c r="SX31" s="7"/>
      <c r="ACJ31" s="7"/>
      <c r="ACM31" s="7"/>
      <c r="ACP31" s="7"/>
      <c r="ACR31" s="7"/>
      <c r="ACS31" s="7"/>
      <c r="ACT31" s="7"/>
      <c r="AMF31" s="7"/>
      <c r="AMI31" s="7"/>
      <c r="AML31" s="7"/>
      <c r="AMN31" s="7"/>
      <c r="AMO31" s="7"/>
      <c r="AMP31" s="7"/>
      <c r="AWB31" s="7"/>
      <c r="AWE31" s="7"/>
      <c r="AWH31" s="7"/>
      <c r="AWJ31" s="7"/>
      <c r="AWK31" s="7"/>
      <c r="AWL31" s="7"/>
      <c r="BFX31" s="7"/>
      <c r="BGA31" s="7"/>
      <c r="BGD31" s="7"/>
      <c r="BGF31" s="7"/>
      <c r="BGG31" s="7"/>
      <c r="BGH31" s="7"/>
      <c r="BPT31" s="7"/>
      <c r="BPW31" s="7"/>
      <c r="BPZ31" s="7"/>
      <c r="BQB31" s="7"/>
      <c r="BQC31" s="7"/>
      <c r="BQD31" s="7"/>
      <c r="BZP31" s="7"/>
      <c r="BZS31" s="7"/>
      <c r="BZV31" s="7"/>
      <c r="BZX31" s="7"/>
      <c r="BZY31" s="7"/>
      <c r="BZZ31" s="7"/>
      <c r="CJL31" s="7"/>
      <c r="CJO31" s="7"/>
      <c r="CJR31" s="7"/>
      <c r="CJT31" s="7"/>
      <c r="CJU31" s="7"/>
      <c r="CJV31" s="7"/>
      <c r="CTH31" s="7"/>
      <c r="CTK31" s="7"/>
      <c r="CTN31" s="7"/>
      <c r="CTP31" s="7"/>
      <c r="CTQ31" s="7"/>
      <c r="CTR31" s="7"/>
      <c r="DDD31" s="7"/>
      <c r="DDG31" s="7"/>
      <c r="DDJ31" s="7"/>
      <c r="DDL31" s="7"/>
      <c r="DDM31" s="7"/>
      <c r="DDN31" s="7"/>
      <c r="DMZ31" s="7"/>
      <c r="DNC31" s="7"/>
      <c r="DNF31" s="7"/>
      <c r="DNH31" s="7"/>
      <c r="DNI31" s="7"/>
      <c r="DNJ31" s="7"/>
      <c r="DWV31" s="7"/>
      <c r="DWY31" s="7"/>
      <c r="DXB31" s="7"/>
      <c r="DXD31" s="7"/>
      <c r="DXE31" s="7"/>
      <c r="DXF31" s="7"/>
      <c r="EGR31" s="7"/>
      <c r="EGU31" s="7"/>
      <c r="EGX31" s="7"/>
      <c r="EGZ31" s="7"/>
      <c r="EHA31" s="7"/>
      <c r="EHB31" s="7"/>
      <c r="EQN31" s="7"/>
      <c r="EQQ31" s="7"/>
      <c r="EQT31" s="7"/>
      <c r="EQV31" s="7"/>
      <c r="EQW31" s="7"/>
      <c r="EQX31" s="7"/>
      <c r="FAJ31" s="7"/>
      <c r="FAM31" s="7"/>
      <c r="FAP31" s="7"/>
      <c r="FAR31" s="7"/>
      <c r="FAS31" s="7"/>
      <c r="FAT31" s="7"/>
      <c r="FKF31" s="7"/>
      <c r="FKI31" s="7"/>
      <c r="FKL31" s="7"/>
      <c r="FKN31" s="7"/>
      <c r="FKO31" s="7"/>
      <c r="FKP31" s="7"/>
      <c r="FUB31" s="7"/>
      <c r="FUE31" s="7"/>
      <c r="FUH31" s="7"/>
      <c r="FUJ31" s="7"/>
      <c r="FUK31" s="7"/>
      <c r="FUL31" s="7"/>
      <c r="GDX31" s="7"/>
      <c r="GEA31" s="7"/>
      <c r="GED31" s="7"/>
      <c r="GEF31" s="7"/>
      <c r="GEG31" s="7"/>
      <c r="GEH31" s="7"/>
      <c r="GNT31" s="7"/>
      <c r="GNW31" s="7"/>
      <c r="GNZ31" s="7"/>
      <c r="GOB31" s="7"/>
      <c r="GOC31" s="7"/>
      <c r="GOD31" s="7"/>
      <c r="GXP31" s="7"/>
      <c r="GXS31" s="7"/>
      <c r="GXV31" s="7"/>
      <c r="GXX31" s="7"/>
      <c r="GXY31" s="7"/>
      <c r="GXZ31" s="7"/>
      <c r="HHL31" s="7"/>
      <c r="HHO31" s="7"/>
      <c r="HHR31" s="7"/>
      <c r="HHT31" s="7"/>
      <c r="HHU31" s="7"/>
      <c r="HHV31" s="7"/>
      <c r="HRH31" s="7"/>
      <c r="HRK31" s="7"/>
      <c r="HRN31" s="7"/>
      <c r="HRP31" s="7"/>
      <c r="HRQ31" s="7"/>
      <c r="HRR31" s="7"/>
      <c r="IBD31" s="7"/>
      <c r="IBG31" s="7"/>
      <c r="IBJ31" s="7"/>
      <c r="IBL31" s="7"/>
      <c r="IBM31" s="7"/>
      <c r="IBN31" s="7"/>
      <c r="IKZ31" s="7"/>
      <c r="ILC31" s="7"/>
      <c r="ILF31" s="7"/>
      <c r="ILH31" s="7"/>
      <c r="ILI31" s="7"/>
      <c r="ILJ31" s="7"/>
      <c r="IUV31" s="7"/>
      <c r="IUY31" s="7"/>
      <c r="IVB31" s="7"/>
      <c r="IVD31" s="7"/>
      <c r="IVE31" s="7"/>
      <c r="IVF31" s="7"/>
      <c r="JER31" s="7"/>
      <c r="JEU31" s="7"/>
      <c r="JEX31" s="7"/>
      <c r="JEZ31" s="7"/>
      <c r="JFA31" s="7"/>
      <c r="JFB31" s="7"/>
      <c r="JON31" s="7"/>
      <c r="JOQ31" s="7"/>
      <c r="JOT31" s="7"/>
      <c r="JOV31" s="7"/>
      <c r="JOW31" s="7"/>
      <c r="JOX31" s="7"/>
      <c r="JYJ31" s="7"/>
      <c r="JYM31" s="7"/>
      <c r="JYP31" s="7"/>
      <c r="JYR31" s="7"/>
      <c r="JYS31" s="7"/>
      <c r="JYT31" s="7"/>
      <c r="KIF31" s="7"/>
      <c r="KII31" s="7"/>
      <c r="KIL31" s="7"/>
      <c r="KIN31" s="7"/>
      <c r="KIO31" s="7"/>
      <c r="KIP31" s="7"/>
      <c r="KSB31" s="7"/>
      <c r="KSE31" s="7"/>
      <c r="KSH31" s="7"/>
      <c r="KSJ31" s="7"/>
      <c r="KSK31" s="7"/>
      <c r="KSL31" s="7"/>
      <c r="LBX31" s="7"/>
      <c r="LCA31" s="7"/>
      <c r="LCD31" s="7"/>
      <c r="LCF31" s="7"/>
      <c r="LCG31" s="7"/>
      <c r="LCH31" s="7"/>
      <c r="LLT31" s="7"/>
      <c r="LLW31" s="7"/>
      <c r="LLZ31" s="7"/>
      <c r="LMB31" s="7"/>
      <c r="LMC31" s="7"/>
      <c r="LMD31" s="7"/>
      <c r="LVP31" s="7"/>
      <c r="LVS31" s="7"/>
      <c r="LVV31" s="7"/>
      <c r="LVX31" s="7"/>
      <c r="LVY31" s="7"/>
      <c r="LVZ31" s="7"/>
      <c r="MFL31" s="7"/>
      <c r="MFO31" s="7"/>
      <c r="MFR31" s="7"/>
      <c r="MFT31" s="7"/>
      <c r="MFU31" s="7"/>
      <c r="MFV31" s="7"/>
      <c r="MPH31" s="7"/>
      <c r="MPK31" s="7"/>
      <c r="MPN31" s="7"/>
      <c r="MPP31" s="7"/>
      <c r="MPQ31" s="7"/>
      <c r="MPR31" s="7"/>
      <c r="MZD31" s="7"/>
      <c r="MZG31" s="7"/>
      <c r="MZJ31" s="7"/>
      <c r="MZL31" s="7"/>
      <c r="MZM31" s="7"/>
      <c r="MZN31" s="7"/>
      <c r="NIZ31" s="7"/>
      <c r="NJC31" s="7"/>
      <c r="NJF31" s="7"/>
      <c r="NJH31" s="7"/>
      <c r="NJI31" s="7"/>
      <c r="NJJ31" s="7"/>
      <c r="NSV31" s="7"/>
      <c r="NSY31" s="7"/>
      <c r="NTB31" s="7"/>
      <c r="NTD31" s="7"/>
      <c r="NTE31" s="7"/>
      <c r="NTF31" s="7"/>
      <c r="OCR31" s="7"/>
      <c r="OCU31" s="7"/>
      <c r="OCX31" s="7"/>
      <c r="OCZ31" s="7"/>
      <c r="ODA31" s="7"/>
      <c r="ODB31" s="7"/>
      <c r="OMN31" s="7"/>
      <c r="OMQ31" s="7"/>
      <c r="OMT31" s="7"/>
      <c r="OMV31" s="7"/>
      <c r="OMW31" s="7"/>
      <c r="OMX31" s="7"/>
      <c r="OWJ31" s="7"/>
      <c r="OWM31" s="7"/>
      <c r="OWP31" s="7"/>
      <c r="OWR31" s="7"/>
      <c r="OWS31" s="7"/>
      <c r="OWT31" s="7"/>
      <c r="PGF31" s="7"/>
      <c r="PGI31" s="7"/>
      <c r="PGL31" s="7"/>
      <c r="PGN31" s="7"/>
      <c r="PGO31" s="7"/>
      <c r="PGP31" s="7"/>
      <c r="PQB31" s="7"/>
      <c r="PQE31" s="7"/>
      <c r="PQH31" s="7"/>
      <c r="PQJ31" s="7"/>
      <c r="PQK31" s="7"/>
      <c r="PQL31" s="7"/>
      <c r="PZX31" s="7"/>
      <c r="QAA31" s="7"/>
      <c r="QAD31" s="7"/>
      <c r="QAF31" s="7"/>
      <c r="QAG31" s="7"/>
      <c r="QAH31" s="7"/>
      <c r="QJT31" s="7"/>
      <c r="QJW31" s="7"/>
      <c r="QJZ31" s="7"/>
      <c r="QKB31" s="7"/>
      <c r="QKC31" s="7"/>
      <c r="QKD31" s="7"/>
      <c r="QTP31" s="7"/>
      <c r="QTS31" s="7"/>
      <c r="QTV31" s="7"/>
      <c r="QTX31" s="7"/>
      <c r="QTY31" s="7"/>
      <c r="QTZ31" s="7"/>
      <c r="RDL31" s="7"/>
      <c r="RDO31" s="7"/>
      <c r="RDR31" s="7"/>
      <c r="RDT31" s="7"/>
      <c r="RDU31" s="7"/>
      <c r="RDV31" s="7"/>
      <c r="RNH31" s="7"/>
      <c r="RNK31" s="7"/>
      <c r="RNN31" s="7"/>
      <c r="RNP31" s="7"/>
      <c r="RNQ31" s="7"/>
      <c r="RNR31" s="7"/>
      <c r="RXD31" s="7"/>
      <c r="RXG31" s="7"/>
      <c r="RXJ31" s="7"/>
      <c r="RXL31" s="7"/>
      <c r="RXM31" s="7"/>
      <c r="RXN31" s="7"/>
      <c r="SGZ31" s="7"/>
      <c r="SHC31" s="7"/>
      <c r="SHF31" s="7"/>
      <c r="SHH31" s="7"/>
      <c r="SHI31" s="7"/>
      <c r="SHJ31" s="7"/>
      <c r="SQV31" s="7"/>
      <c r="SQY31" s="7"/>
      <c r="SRB31" s="7"/>
      <c r="SRD31" s="7"/>
      <c r="SRE31" s="7"/>
      <c r="SRF31" s="7"/>
      <c r="TAR31" s="7"/>
      <c r="TAU31" s="7"/>
      <c r="TAX31" s="7"/>
      <c r="TAZ31" s="7"/>
      <c r="TBA31" s="7"/>
      <c r="TBB31" s="7"/>
      <c r="TKN31" s="7"/>
      <c r="TKQ31" s="7"/>
      <c r="TKT31" s="7"/>
      <c r="TKV31" s="7"/>
      <c r="TKW31" s="7"/>
      <c r="TKX31" s="7"/>
      <c r="TUJ31" s="7"/>
      <c r="TUM31" s="7"/>
      <c r="TUP31" s="7"/>
      <c r="TUR31" s="7"/>
      <c r="TUS31" s="7"/>
      <c r="TUT31" s="7"/>
      <c r="UEF31" s="7"/>
      <c r="UEI31" s="7"/>
      <c r="UEL31" s="7"/>
      <c r="UEN31" s="7"/>
      <c r="UEO31" s="7"/>
      <c r="UEP31" s="7"/>
      <c r="UOB31" s="7"/>
      <c r="UOE31" s="7"/>
      <c r="UOH31" s="7"/>
      <c r="UOJ31" s="7"/>
      <c r="UOK31" s="7"/>
      <c r="UOL31" s="7"/>
      <c r="UXX31" s="7"/>
      <c r="UYA31" s="7"/>
      <c r="UYD31" s="7"/>
      <c r="UYF31" s="7"/>
      <c r="UYG31" s="7"/>
      <c r="UYH31" s="7"/>
      <c r="VHT31" s="7"/>
      <c r="VHW31" s="7"/>
      <c r="VHZ31" s="7"/>
      <c r="VIB31" s="7"/>
      <c r="VIC31" s="7"/>
      <c r="VID31" s="7"/>
      <c r="VRP31" s="7"/>
      <c r="VRS31" s="7"/>
      <c r="VRV31" s="7"/>
      <c r="VRX31" s="7"/>
      <c r="VRY31" s="7"/>
      <c r="VRZ31" s="7"/>
      <c r="WBL31" s="7"/>
      <c r="WBO31" s="7"/>
      <c r="WBR31" s="7"/>
      <c r="WBT31" s="7"/>
      <c r="WBU31" s="7"/>
      <c r="WBV31" s="7"/>
      <c r="WLH31" s="7"/>
      <c r="WLK31" s="7"/>
      <c r="WLN31" s="7"/>
      <c r="WLP31" s="7"/>
      <c r="WLQ31" s="7"/>
      <c r="WLR31" s="7"/>
      <c r="WVD31" s="7"/>
      <c r="WVG31" s="7"/>
      <c r="WVJ31" s="7"/>
      <c r="WVL31" s="7"/>
      <c r="WVM31" s="7"/>
      <c r="WVN31" s="7"/>
    </row>
    <row r="32" spans="1:1023 1026:2047 2050:3071 3074:4095 4098:5119 5122:6143 6146:7167 7170:8191 8194:9215 9218:10239 10242:11263 11266:12287 12290:13311 13314:14335 14338:15359 15362:16134" s="20" customFormat="1" ht="17.100000000000001" customHeight="1" x14ac:dyDescent="0.25">
      <c r="A32" s="189"/>
      <c r="B32" s="43" t="s">
        <v>87</v>
      </c>
      <c r="C32" s="42" t="s">
        <v>82</v>
      </c>
      <c r="D32" s="194">
        <f>6.61*2</f>
        <v>13.22</v>
      </c>
      <c r="E32" s="18"/>
      <c r="F32" s="35"/>
      <c r="G32" s="18"/>
      <c r="H32" s="273"/>
      <c r="I32" s="256"/>
      <c r="J32" s="272"/>
      <c r="K32" s="11">
        <f t="shared" si="0"/>
        <v>0</v>
      </c>
      <c r="L32" s="11">
        <f t="shared" si="1"/>
        <v>0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IR32" s="7"/>
      <c r="IU32" s="7"/>
      <c r="IX32" s="7"/>
      <c r="IZ32" s="7"/>
      <c r="JA32" s="7"/>
      <c r="JB32" s="7"/>
      <c r="SN32" s="7"/>
      <c r="SQ32" s="7"/>
      <c r="ST32" s="7"/>
      <c r="SV32" s="7"/>
      <c r="SW32" s="7"/>
      <c r="SX32" s="7"/>
      <c r="ACJ32" s="7"/>
      <c r="ACM32" s="7"/>
      <c r="ACP32" s="7"/>
      <c r="ACR32" s="7"/>
      <c r="ACS32" s="7"/>
      <c r="ACT32" s="7"/>
      <c r="AMF32" s="7"/>
      <c r="AMI32" s="7"/>
      <c r="AML32" s="7"/>
      <c r="AMN32" s="7"/>
      <c r="AMO32" s="7"/>
      <c r="AMP32" s="7"/>
      <c r="AWB32" s="7"/>
      <c r="AWE32" s="7"/>
      <c r="AWH32" s="7"/>
      <c r="AWJ32" s="7"/>
      <c r="AWK32" s="7"/>
      <c r="AWL32" s="7"/>
      <c r="BFX32" s="7"/>
      <c r="BGA32" s="7"/>
      <c r="BGD32" s="7"/>
      <c r="BGF32" s="7"/>
      <c r="BGG32" s="7"/>
      <c r="BGH32" s="7"/>
      <c r="BPT32" s="7"/>
      <c r="BPW32" s="7"/>
      <c r="BPZ32" s="7"/>
      <c r="BQB32" s="7"/>
      <c r="BQC32" s="7"/>
      <c r="BQD32" s="7"/>
      <c r="BZP32" s="7"/>
      <c r="BZS32" s="7"/>
      <c r="BZV32" s="7"/>
      <c r="BZX32" s="7"/>
      <c r="BZY32" s="7"/>
      <c r="BZZ32" s="7"/>
      <c r="CJL32" s="7"/>
      <c r="CJO32" s="7"/>
      <c r="CJR32" s="7"/>
      <c r="CJT32" s="7"/>
      <c r="CJU32" s="7"/>
      <c r="CJV32" s="7"/>
      <c r="CTH32" s="7"/>
      <c r="CTK32" s="7"/>
      <c r="CTN32" s="7"/>
      <c r="CTP32" s="7"/>
      <c r="CTQ32" s="7"/>
      <c r="CTR32" s="7"/>
      <c r="DDD32" s="7"/>
      <c r="DDG32" s="7"/>
      <c r="DDJ32" s="7"/>
      <c r="DDL32" s="7"/>
      <c r="DDM32" s="7"/>
      <c r="DDN32" s="7"/>
      <c r="DMZ32" s="7"/>
      <c r="DNC32" s="7"/>
      <c r="DNF32" s="7"/>
      <c r="DNH32" s="7"/>
      <c r="DNI32" s="7"/>
      <c r="DNJ32" s="7"/>
      <c r="DWV32" s="7"/>
      <c r="DWY32" s="7"/>
      <c r="DXB32" s="7"/>
      <c r="DXD32" s="7"/>
      <c r="DXE32" s="7"/>
      <c r="DXF32" s="7"/>
      <c r="EGR32" s="7"/>
      <c r="EGU32" s="7"/>
      <c r="EGX32" s="7"/>
      <c r="EGZ32" s="7"/>
      <c r="EHA32" s="7"/>
      <c r="EHB32" s="7"/>
      <c r="EQN32" s="7"/>
      <c r="EQQ32" s="7"/>
      <c r="EQT32" s="7"/>
      <c r="EQV32" s="7"/>
      <c r="EQW32" s="7"/>
      <c r="EQX32" s="7"/>
      <c r="FAJ32" s="7"/>
      <c r="FAM32" s="7"/>
      <c r="FAP32" s="7"/>
      <c r="FAR32" s="7"/>
      <c r="FAS32" s="7"/>
      <c r="FAT32" s="7"/>
      <c r="FKF32" s="7"/>
      <c r="FKI32" s="7"/>
      <c r="FKL32" s="7"/>
      <c r="FKN32" s="7"/>
      <c r="FKO32" s="7"/>
      <c r="FKP32" s="7"/>
      <c r="FUB32" s="7"/>
      <c r="FUE32" s="7"/>
      <c r="FUH32" s="7"/>
      <c r="FUJ32" s="7"/>
      <c r="FUK32" s="7"/>
      <c r="FUL32" s="7"/>
      <c r="GDX32" s="7"/>
      <c r="GEA32" s="7"/>
      <c r="GED32" s="7"/>
      <c r="GEF32" s="7"/>
      <c r="GEG32" s="7"/>
      <c r="GEH32" s="7"/>
      <c r="GNT32" s="7"/>
      <c r="GNW32" s="7"/>
      <c r="GNZ32" s="7"/>
      <c r="GOB32" s="7"/>
      <c r="GOC32" s="7"/>
      <c r="GOD32" s="7"/>
      <c r="GXP32" s="7"/>
      <c r="GXS32" s="7"/>
      <c r="GXV32" s="7"/>
      <c r="GXX32" s="7"/>
      <c r="GXY32" s="7"/>
      <c r="GXZ32" s="7"/>
      <c r="HHL32" s="7"/>
      <c r="HHO32" s="7"/>
      <c r="HHR32" s="7"/>
      <c r="HHT32" s="7"/>
      <c r="HHU32" s="7"/>
      <c r="HHV32" s="7"/>
      <c r="HRH32" s="7"/>
      <c r="HRK32" s="7"/>
      <c r="HRN32" s="7"/>
      <c r="HRP32" s="7"/>
      <c r="HRQ32" s="7"/>
      <c r="HRR32" s="7"/>
      <c r="IBD32" s="7"/>
      <c r="IBG32" s="7"/>
      <c r="IBJ32" s="7"/>
      <c r="IBL32" s="7"/>
      <c r="IBM32" s="7"/>
      <c r="IBN32" s="7"/>
      <c r="IKZ32" s="7"/>
      <c r="ILC32" s="7"/>
      <c r="ILF32" s="7"/>
      <c r="ILH32" s="7"/>
      <c r="ILI32" s="7"/>
      <c r="ILJ32" s="7"/>
      <c r="IUV32" s="7"/>
      <c r="IUY32" s="7"/>
      <c r="IVB32" s="7"/>
      <c r="IVD32" s="7"/>
      <c r="IVE32" s="7"/>
      <c r="IVF32" s="7"/>
      <c r="JER32" s="7"/>
      <c r="JEU32" s="7"/>
      <c r="JEX32" s="7"/>
      <c r="JEZ32" s="7"/>
      <c r="JFA32" s="7"/>
      <c r="JFB32" s="7"/>
      <c r="JON32" s="7"/>
      <c r="JOQ32" s="7"/>
      <c r="JOT32" s="7"/>
      <c r="JOV32" s="7"/>
      <c r="JOW32" s="7"/>
      <c r="JOX32" s="7"/>
      <c r="JYJ32" s="7"/>
      <c r="JYM32" s="7"/>
      <c r="JYP32" s="7"/>
      <c r="JYR32" s="7"/>
      <c r="JYS32" s="7"/>
      <c r="JYT32" s="7"/>
      <c r="KIF32" s="7"/>
      <c r="KII32" s="7"/>
      <c r="KIL32" s="7"/>
      <c r="KIN32" s="7"/>
      <c r="KIO32" s="7"/>
      <c r="KIP32" s="7"/>
      <c r="KSB32" s="7"/>
      <c r="KSE32" s="7"/>
      <c r="KSH32" s="7"/>
      <c r="KSJ32" s="7"/>
      <c r="KSK32" s="7"/>
      <c r="KSL32" s="7"/>
      <c r="LBX32" s="7"/>
      <c r="LCA32" s="7"/>
      <c r="LCD32" s="7"/>
      <c r="LCF32" s="7"/>
      <c r="LCG32" s="7"/>
      <c r="LCH32" s="7"/>
      <c r="LLT32" s="7"/>
      <c r="LLW32" s="7"/>
      <c r="LLZ32" s="7"/>
      <c r="LMB32" s="7"/>
      <c r="LMC32" s="7"/>
      <c r="LMD32" s="7"/>
      <c r="LVP32" s="7"/>
      <c r="LVS32" s="7"/>
      <c r="LVV32" s="7"/>
      <c r="LVX32" s="7"/>
      <c r="LVY32" s="7"/>
      <c r="LVZ32" s="7"/>
      <c r="MFL32" s="7"/>
      <c r="MFO32" s="7"/>
      <c r="MFR32" s="7"/>
      <c r="MFT32" s="7"/>
      <c r="MFU32" s="7"/>
      <c r="MFV32" s="7"/>
      <c r="MPH32" s="7"/>
      <c r="MPK32" s="7"/>
      <c r="MPN32" s="7"/>
      <c r="MPP32" s="7"/>
      <c r="MPQ32" s="7"/>
      <c r="MPR32" s="7"/>
      <c r="MZD32" s="7"/>
      <c r="MZG32" s="7"/>
      <c r="MZJ32" s="7"/>
      <c r="MZL32" s="7"/>
      <c r="MZM32" s="7"/>
      <c r="MZN32" s="7"/>
      <c r="NIZ32" s="7"/>
      <c r="NJC32" s="7"/>
      <c r="NJF32" s="7"/>
      <c r="NJH32" s="7"/>
      <c r="NJI32" s="7"/>
      <c r="NJJ32" s="7"/>
      <c r="NSV32" s="7"/>
      <c r="NSY32" s="7"/>
      <c r="NTB32" s="7"/>
      <c r="NTD32" s="7"/>
      <c r="NTE32" s="7"/>
      <c r="NTF32" s="7"/>
      <c r="OCR32" s="7"/>
      <c r="OCU32" s="7"/>
      <c r="OCX32" s="7"/>
      <c r="OCZ32" s="7"/>
      <c r="ODA32" s="7"/>
      <c r="ODB32" s="7"/>
      <c r="OMN32" s="7"/>
      <c r="OMQ32" s="7"/>
      <c r="OMT32" s="7"/>
      <c r="OMV32" s="7"/>
      <c r="OMW32" s="7"/>
      <c r="OMX32" s="7"/>
      <c r="OWJ32" s="7"/>
      <c r="OWM32" s="7"/>
      <c r="OWP32" s="7"/>
      <c r="OWR32" s="7"/>
      <c r="OWS32" s="7"/>
      <c r="OWT32" s="7"/>
      <c r="PGF32" s="7"/>
      <c r="PGI32" s="7"/>
      <c r="PGL32" s="7"/>
      <c r="PGN32" s="7"/>
      <c r="PGO32" s="7"/>
      <c r="PGP32" s="7"/>
      <c r="PQB32" s="7"/>
      <c r="PQE32" s="7"/>
      <c r="PQH32" s="7"/>
      <c r="PQJ32" s="7"/>
      <c r="PQK32" s="7"/>
      <c r="PQL32" s="7"/>
      <c r="PZX32" s="7"/>
      <c r="QAA32" s="7"/>
      <c r="QAD32" s="7"/>
      <c r="QAF32" s="7"/>
      <c r="QAG32" s="7"/>
      <c r="QAH32" s="7"/>
      <c r="QJT32" s="7"/>
      <c r="QJW32" s="7"/>
      <c r="QJZ32" s="7"/>
      <c r="QKB32" s="7"/>
      <c r="QKC32" s="7"/>
      <c r="QKD32" s="7"/>
      <c r="QTP32" s="7"/>
      <c r="QTS32" s="7"/>
      <c r="QTV32" s="7"/>
      <c r="QTX32" s="7"/>
      <c r="QTY32" s="7"/>
      <c r="QTZ32" s="7"/>
      <c r="RDL32" s="7"/>
      <c r="RDO32" s="7"/>
      <c r="RDR32" s="7"/>
      <c r="RDT32" s="7"/>
      <c r="RDU32" s="7"/>
      <c r="RDV32" s="7"/>
      <c r="RNH32" s="7"/>
      <c r="RNK32" s="7"/>
      <c r="RNN32" s="7"/>
      <c r="RNP32" s="7"/>
      <c r="RNQ32" s="7"/>
      <c r="RNR32" s="7"/>
      <c r="RXD32" s="7"/>
      <c r="RXG32" s="7"/>
      <c r="RXJ32" s="7"/>
      <c r="RXL32" s="7"/>
      <c r="RXM32" s="7"/>
      <c r="RXN32" s="7"/>
      <c r="SGZ32" s="7"/>
      <c r="SHC32" s="7"/>
      <c r="SHF32" s="7"/>
      <c r="SHH32" s="7"/>
      <c r="SHI32" s="7"/>
      <c r="SHJ32" s="7"/>
      <c r="SQV32" s="7"/>
      <c r="SQY32" s="7"/>
      <c r="SRB32" s="7"/>
      <c r="SRD32" s="7"/>
      <c r="SRE32" s="7"/>
      <c r="SRF32" s="7"/>
      <c r="TAR32" s="7"/>
      <c r="TAU32" s="7"/>
      <c r="TAX32" s="7"/>
      <c r="TAZ32" s="7"/>
      <c r="TBA32" s="7"/>
      <c r="TBB32" s="7"/>
      <c r="TKN32" s="7"/>
      <c r="TKQ32" s="7"/>
      <c r="TKT32" s="7"/>
      <c r="TKV32" s="7"/>
      <c r="TKW32" s="7"/>
      <c r="TKX32" s="7"/>
      <c r="TUJ32" s="7"/>
      <c r="TUM32" s="7"/>
      <c r="TUP32" s="7"/>
      <c r="TUR32" s="7"/>
      <c r="TUS32" s="7"/>
      <c r="TUT32" s="7"/>
      <c r="UEF32" s="7"/>
      <c r="UEI32" s="7"/>
      <c r="UEL32" s="7"/>
      <c r="UEN32" s="7"/>
      <c r="UEO32" s="7"/>
      <c r="UEP32" s="7"/>
      <c r="UOB32" s="7"/>
      <c r="UOE32" s="7"/>
      <c r="UOH32" s="7"/>
      <c r="UOJ32" s="7"/>
      <c r="UOK32" s="7"/>
      <c r="UOL32" s="7"/>
      <c r="UXX32" s="7"/>
      <c r="UYA32" s="7"/>
      <c r="UYD32" s="7"/>
      <c r="UYF32" s="7"/>
      <c r="UYG32" s="7"/>
      <c r="UYH32" s="7"/>
      <c r="VHT32" s="7"/>
      <c r="VHW32" s="7"/>
      <c r="VHZ32" s="7"/>
      <c r="VIB32" s="7"/>
      <c r="VIC32" s="7"/>
      <c r="VID32" s="7"/>
      <c r="VRP32" s="7"/>
      <c r="VRS32" s="7"/>
      <c r="VRV32" s="7"/>
      <c r="VRX32" s="7"/>
      <c r="VRY32" s="7"/>
      <c r="VRZ32" s="7"/>
      <c r="WBL32" s="7"/>
      <c r="WBO32" s="7"/>
      <c r="WBR32" s="7"/>
      <c r="WBT32" s="7"/>
      <c r="WBU32" s="7"/>
      <c r="WBV32" s="7"/>
      <c r="WLH32" s="7"/>
      <c r="WLK32" s="7"/>
      <c r="WLN32" s="7"/>
      <c r="WLP32" s="7"/>
      <c r="WLQ32" s="7"/>
      <c r="WLR32" s="7"/>
      <c r="WVD32" s="7"/>
      <c r="WVG32" s="7"/>
      <c r="WVJ32" s="7"/>
      <c r="WVL32" s="7"/>
      <c r="WVM32" s="7"/>
      <c r="WVN32" s="7"/>
    </row>
    <row r="33" spans="1:16134" ht="24.95" customHeight="1" x14ac:dyDescent="0.25">
      <c r="A33" s="189"/>
      <c r="B33" s="32" t="s">
        <v>131</v>
      </c>
      <c r="C33" s="41" t="s">
        <v>1</v>
      </c>
      <c r="D33" s="219">
        <v>271.68</v>
      </c>
      <c r="E33" s="213"/>
      <c r="F33" s="35" t="s">
        <v>84</v>
      </c>
      <c r="G33" s="18" t="s">
        <v>11</v>
      </c>
      <c r="H33" s="271">
        <f>2*1</f>
        <v>2</v>
      </c>
      <c r="I33" s="255">
        <v>0</v>
      </c>
      <c r="J33" s="272"/>
      <c r="K33" s="11">
        <f t="shared" si="0"/>
        <v>0</v>
      </c>
      <c r="L33" s="11">
        <f t="shared" si="1"/>
        <v>0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16134" ht="17.100000000000001" customHeight="1" x14ac:dyDescent="0.25">
      <c r="A34" s="189"/>
      <c r="B34" s="43" t="s">
        <v>158</v>
      </c>
      <c r="C34" s="42" t="s">
        <v>82</v>
      </c>
      <c r="D34" s="194">
        <v>9.94</v>
      </c>
      <c r="E34" s="18"/>
      <c r="F34" s="35"/>
      <c r="G34" s="18"/>
      <c r="H34" s="273"/>
      <c r="I34" s="256"/>
      <c r="J34" s="273"/>
      <c r="K34" s="11">
        <f t="shared" si="0"/>
        <v>0</v>
      </c>
      <c r="L34" s="11">
        <f t="shared" si="1"/>
        <v>0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16134" s="220" customFormat="1" ht="30" customHeight="1" x14ac:dyDescent="0.25">
      <c r="A35" s="198"/>
      <c r="B35" s="262" t="s">
        <v>29</v>
      </c>
      <c r="C35" s="263"/>
      <c r="D35" s="267"/>
      <c r="E35" s="263"/>
      <c r="F35" s="263"/>
      <c r="G35" s="263"/>
      <c r="H35" s="9"/>
      <c r="I35" s="9"/>
      <c r="J35" s="9"/>
      <c r="K35" s="11"/>
      <c r="L35" s="11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IR35" s="20"/>
      <c r="IU35" s="20"/>
      <c r="IX35" s="20"/>
      <c r="IZ35" s="20"/>
      <c r="JA35" s="20"/>
      <c r="JB35" s="20"/>
      <c r="SN35" s="20"/>
      <c r="SQ35" s="20"/>
      <c r="ST35" s="20"/>
      <c r="SV35" s="20"/>
      <c r="SW35" s="20"/>
      <c r="SX35" s="20"/>
      <c r="ACJ35" s="20"/>
      <c r="ACM35" s="20"/>
      <c r="ACP35" s="20"/>
      <c r="ACR35" s="20"/>
      <c r="ACS35" s="20"/>
      <c r="ACT35" s="20"/>
      <c r="AMF35" s="20"/>
      <c r="AMI35" s="20"/>
      <c r="AML35" s="20"/>
      <c r="AMN35" s="20"/>
      <c r="AMO35" s="20"/>
      <c r="AMP35" s="20"/>
      <c r="AWB35" s="20"/>
      <c r="AWE35" s="20"/>
      <c r="AWH35" s="20"/>
      <c r="AWJ35" s="20"/>
      <c r="AWK35" s="20"/>
      <c r="AWL35" s="20"/>
      <c r="BFX35" s="20"/>
      <c r="BGA35" s="20"/>
      <c r="BGD35" s="20"/>
      <c r="BGF35" s="20"/>
      <c r="BGG35" s="20"/>
      <c r="BGH35" s="20"/>
      <c r="BPT35" s="20"/>
      <c r="BPW35" s="20"/>
      <c r="BPZ35" s="20"/>
      <c r="BQB35" s="20"/>
      <c r="BQC35" s="20"/>
      <c r="BQD35" s="20"/>
      <c r="BZP35" s="20"/>
      <c r="BZS35" s="20"/>
      <c r="BZV35" s="20"/>
      <c r="BZX35" s="20"/>
      <c r="BZY35" s="20"/>
      <c r="BZZ35" s="20"/>
      <c r="CJL35" s="20"/>
      <c r="CJO35" s="20"/>
      <c r="CJR35" s="20"/>
      <c r="CJT35" s="20"/>
      <c r="CJU35" s="20"/>
      <c r="CJV35" s="20"/>
      <c r="CTH35" s="20"/>
      <c r="CTK35" s="20"/>
      <c r="CTN35" s="20"/>
      <c r="CTP35" s="20"/>
      <c r="CTQ35" s="20"/>
      <c r="CTR35" s="20"/>
      <c r="DDD35" s="20"/>
      <c r="DDG35" s="20"/>
      <c r="DDJ35" s="20"/>
      <c r="DDL35" s="20"/>
      <c r="DDM35" s="20"/>
      <c r="DDN35" s="20"/>
      <c r="DMZ35" s="20"/>
      <c r="DNC35" s="20"/>
      <c r="DNF35" s="20"/>
      <c r="DNH35" s="20"/>
      <c r="DNI35" s="20"/>
      <c r="DNJ35" s="20"/>
      <c r="DWV35" s="20"/>
      <c r="DWY35" s="20"/>
      <c r="DXB35" s="20"/>
      <c r="DXD35" s="20"/>
      <c r="DXE35" s="20"/>
      <c r="DXF35" s="20"/>
      <c r="EGR35" s="20"/>
      <c r="EGU35" s="20"/>
      <c r="EGX35" s="20"/>
      <c r="EGZ35" s="20"/>
      <c r="EHA35" s="20"/>
      <c r="EHB35" s="20"/>
      <c r="EQN35" s="20"/>
      <c r="EQQ35" s="20"/>
      <c r="EQT35" s="20"/>
      <c r="EQV35" s="20"/>
      <c r="EQW35" s="20"/>
      <c r="EQX35" s="20"/>
      <c r="FAJ35" s="20"/>
      <c r="FAM35" s="20"/>
      <c r="FAP35" s="20"/>
      <c r="FAR35" s="20"/>
      <c r="FAS35" s="20"/>
      <c r="FAT35" s="20"/>
      <c r="FKF35" s="20"/>
      <c r="FKI35" s="20"/>
      <c r="FKL35" s="20"/>
      <c r="FKN35" s="20"/>
      <c r="FKO35" s="20"/>
      <c r="FKP35" s="20"/>
      <c r="FUB35" s="20"/>
      <c r="FUE35" s="20"/>
      <c r="FUH35" s="20"/>
      <c r="FUJ35" s="20"/>
      <c r="FUK35" s="20"/>
      <c r="FUL35" s="20"/>
      <c r="GDX35" s="20"/>
      <c r="GEA35" s="20"/>
      <c r="GED35" s="20"/>
      <c r="GEF35" s="20"/>
      <c r="GEG35" s="20"/>
      <c r="GEH35" s="20"/>
      <c r="GNT35" s="20"/>
      <c r="GNW35" s="20"/>
      <c r="GNZ35" s="20"/>
      <c r="GOB35" s="20"/>
      <c r="GOC35" s="20"/>
      <c r="GOD35" s="20"/>
      <c r="GXP35" s="20"/>
      <c r="GXS35" s="20"/>
      <c r="GXV35" s="20"/>
      <c r="GXX35" s="20"/>
      <c r="GXY35" s="20"/>
      <c r="GXZ35" s="20"/>
      <c r="HHL35" s="20"/>
      <c r="HHO35" s="20"/>
      <c r="HHR35" s="20"/>
      <c r="HHT35" s="20"/>
      <c r="HHU35" s="20"/>
      <c r="HHV35" s="20"/>
      <c r="HRH35" s="20"/>
      <c r="HRK35" s="20"/>
      <c r="HRN35" s="20"/>
      <c r="HRP35" s="20"/>
      <c r="HRQ35" s="20"/>
      <c r="HRR35" s="20"/>
      <c r="IBD35" s="20"/>
      <c r="IBG35" s="20"/>
      <c r="IBJ35" s="20"/>
      <c r="IBL35" s="20"/>
      <c r="IBM35" s="20"/>
      <c r="IBN35" s="20"/>
      <c r="IKZ35" s="20"/>
      <c r="ILC35" s="20"/>
      <c r="ILF35" s="20"/>
      <c r="ILH35" s="20"/>
      <c r="ILI35" s="20"/>
      <c r="ILJ35" s="20"/>
      <c r="IUV35" s="20"/>
      <c r="IUY35" s="20"/>
      <c r="IVB35" s="20"/>
      <c r="IVD35" s="20"/>
      <c r="IVE35" s="20"/>
      <c r="IVF35" s="20"/>
      <c r="JER35" s="20"/>
      <c r="JEU35" s="20"/>
      <c r="JEX35" s="20"/>
      <c r="JEZ35" s="20"/>
      <c r="JFA35" s="20"/>
      <c r="JFB35" s="20"/>
      <c r="JON35" s="20"/>
      <c r="JOQ35" s="20"/>
      <c r="JOT35" s="20"/>
      <c r="JOV35" s="20"/>
      <c r="JOW35" s="20"/>
      <c r="JOX35" s="20"/>
      <c r="JYJ35" s="20"/>
      <c r="JYM35" s="20"/>
      <c r="JYP35" s="20"/>
      <c r="JYR35" s="20"/>
      <c r="JYS35" s="20"/>
      <c r="JYT35" s="20"/>
      <c r="KIF35" s="20"/>
      <c r="KII35" s="20"/>
      <c r="KIL35" s="20"/>
      <c r="KIN35" s="20"/>
      <c r="KIO35" s="20"/>
      <c r="KIP35" s="20"/>
      <c r="KSB35" s="20"/>
      <c r="KSE35" s="20"/>
      <c r="KSH35" s="20"/>
      <c r="KSJ35" s="20"/>
      <c r="KSK35" s="20"/>
      <c r="KSL35" s="20"/>
      <c r="LBX35" s="20"/>
      <c r="LCA35" s="20"/>
      <c r="LCD35" s="20"/>
      <c r="LCF35" s="20"/>
      <c r="LCG35" s="20"/>
      <c r="LCH35" s="20"/>
      <c r="LLT35" s="20"/>
      <c r="LLW35" s="20"/>
      <c r="LLZ35" s="20"/>
      <c r="LMB35" s="20"/>
      <c r="LMC35" s="20"/>
      <c r="LMD35" s="20"/>
      <c r="LVP35" s="20"/>
      <c r="LVS35" s="20"/>
      <c r="LVV35" s="20"/>
      <c r="LVX35" s="20"/>
      <c r="LVY35" s="20"/>
      <c r="LVZ35" s="20"/>
      <c r="MFL35" s="20"/>
      <c r="MFO35" s="20"/>
      <c r="MFR35" s="20"/>
      <c r="MFT35" s="20"/>
      <c r="MFU35" s="20"/>
      <c r="MFV35" s="20"/>
      <c r="MPH35" s="20"/>
      <c r="MPK35" s="20"/>
      <c r="MPN35" s="20"/>
      <c r="MPP35" s="20"/>
      <c r="MPQ35" s="20"/>
      <c r="MPR35" s="20"/>
      <c r="MZD35" s="20"/>
      <c r="MZG35" s="20"/>
      <c r="MZJ35" s="20"/>
      <c r="MZL35" s="20"/>
      <c r="MZM35" s="20"/>
      <c r="MZN35" s="20"/>
      <c r="NIZ35" s="20"/>
      <c r="NJC35" s="20"/>
      <c r="NJF35" s="20"/>
      <c r="NJH35" s="20"/>
      <c r="NJI35" s="20"/>
      <c r="NJJ35" s="20"/>
      <c r="NSV35" s="20"/>
      <c r="NSY35" s="20"/>
      <c r="NTB35" s="20"/>
      <c r="NTD35" s="20"/>
      <c r="NTE35" s="20"/>
      <c r="NTF35" s="20"/>
      <c r="OCR35" s="20"/>
      <c r="OCU35" s="20"/>
      <c r="OCX35" s="20"/>
      <c r="OCZ35" s="20"/>
      <c r="ODA35" s="20"/>
      <c r="ODB35" s="20"/>
      <c r="OMN35" s="20"/>
      <c r="OMQ35" s="20"/>
      <c r="OMT35" s="20"/>
      <c r="OMV35" s="20"/>
      <c r="OMW35" s="20"/>
      <c r="OMX35" s="20"/>
      <c r="OWJ35" s="20"/>
      <c r="OWM35" s="20"/>
      <c r="OWP35" s="20"/>
      <c r="OWR35" s="20"/>
      <c r="OWS35" s="20"/>
      <c r="OWT35" s="20"/>
      <c r="PGF35" s="20"/>
      <c r="PGI35" s="20"/>
      <c r="PGL35" s="20"/>
      <c r="PGN35" s="20"/>
      <c r="PGO35" s="20"/>
      <c r="PGP35" s="20"/>
      <c r="PQB35" s="20"/>
      <c r="PQE35" s="20"/>
      <c r="PQH35" s="20"/>
      <c r="PQJ35" s="20"/>
      <c r="PQK35" s="20"/>
      <c r="PQL35" s="20"/>
      <c r="PZX35" s="20"/>
      <c r="QAA35" s="20"/>
      <c r="QAD35" s="20"/>
      <c r="QAF35" s="20"/>
      <c r="QAG35" s="20"/>
      <c r="QAH35" s="20"/>
      <c r="QJT35" s="20"/>
      <c r="QJW35" s="20"/>
      <c r="QJZ35" s="20"/>
      <c r="QKB35" s="20"/>
      <c r="QKC35" s="20"/>
      <c r="QKD35" s="20"/>
      <c r="QTP35" s="20"/>
      <c r="QTS35" s="20"/>
      <c r="QTV35" s="20"/>
      <c r="QTX35" s="20"/>
      <c r="QTY35" s="20"/>
      <c r="QTZ35" s="20"/>
      <c r="RDL35" s="20"/>
      <c r="RDO35" s="20"/>
      <c r="RDR35" s="20"/>
      <c r="RDT35" s="20"/>
      <c r="RDU35" s="20"/>
      <c r="RDV35" s="20"/>
      <c r="RNH35" s="20"/>
      <c r="RNK35" s="20"/>
      <c r="RNN35" s="20"/>
      <c r="RNP35" s="20"/>
      <c r="RNQ35" s="20"/>
      <c r="RNR35" s="20"/>
      <c r="RXD35" s="20"/>
      <c r="RXG35" s="20"/>
      <c r="RXJ35" s="20"/>
      <c r="RXL35" s="20"/>
      <c r="RXM35" s="20"/>
      <c r="RXN35" s="20"/>
      <c r="SGZ35" s="20"/>
      <c r="SHC35" s="20"/>
      <c r="SHF35" s="20"/>
      <c r="SHH35" s="20"/>
      <c r="SHI35" s="20"/>
      <c r="SHJ35" s="20"/>
      <c r="SQV35" s="20"/>
      <c r="SQY35" s="20"/>
      <c r="SRB35" s="20"/>
      <c r="SRD35" s="20"/>
      <c r="SRE35" s="20"/>
      <c r="SRF35" s="20"/>
      <c r="TAR35" s="20"/>
      <c r="TAU35" s="20"/>
      <c r="TAX35" s="20"/>
      <c r="TAZ35" s="20"/>
      <c r="TBA35" s="20"/>
      <c r="TBB35" s="20"/>
      <c r="TKN35" s="20"/>
      <c r="TKQ35" s="20"/>
      <c r="TKT35" s="20"/>
      <c r="TKV35" s="20"/>
      <c r="TKW35" s="20"/>
      <c r="TKX35" s="20"/>
      <c r="TUJ35" s="20"/>
      <c r="TUM35" s="20"/>
      <c r="TUP35" s="20"/>
      <c r="TUR35" s="20"/>
      <c r="TUS35" s="20"/>
      <c r="TUT35" s="20"/>
      <c r="UEF35" s="20"/>
      <c r="UEI35" s="20"/>
      <c r="UEL35" s="20"/>
      <c r="UEN35" s="20"/>
      <c r="UEO35" s="20"/>
      <c r="UEP35" s="20"/>
      <c r="UOB35" s="20"/>
      <c r="UOE35" s="20"/>
      <c r="UOH35" s="20"/>
      <c r="UOJ35" s="20"/>
      <c r="UOK35" s="20"/>
      <c r="UOL35" s="20"/>
      <c r="UXX35" s="20"/>
      <c r="UYA35" s="20"/>
      <c r="UYD35" s="20"/>
      <c r="UYF35" s="20"/>
      <c r="UYG35" s="20"/>
      <c r="UYH35" s="20"/>
      <c r="VHT35" s="20"/>
      <c r="VHW35" s="20"/>
      <c r="VHZ35" s="20"/>
      <c r="VIB35" s="20"/>
      <c r="VIC35" s="20"/>
      <c r="VID35" s="20"/>
      <c r="VRP35" s="20"/>
      <c r="VRS35" s="20"/>
      <c r="VRV35" s="20"/>
      <c r="VRX35" s="20"/>
      <c r="VRY35" s="20"/>
      <c r="VRZ35" s="20"/>
      <c r="WBL35" s="20"/>
      <c r="WBO35" s="20"/>
      <c r="WBR35" s="20"/>
      <c r="WBT35" s="20"/>
      <c r="WBU35" s="20"/>
      <c r="WBV35" s="20"/>
      <c r="WLH35" s="20"/>
      <c r="WLK35" s="20"/>
      <c r="WLN35" s="20"/>
      <c r="WLP35" s="20"/>
      <c r="WLQ35" s="20"/>
      <c r="WLR35" s="20"/>
      <c r="WVD35" s="20"/>
      <c r="WVG35" s="20"/>
      <c r="WVJ35" s="20"/>
      <c r="WVL35" s="20"/>
      <c r="WVM35" s="20"/>
      <c r="WVN35" s="20"/>
    </row>
    <row r="36" spans="1:16134" s="20" customFormat="1" ht="20.100000000000001" customHeight="1" x14ac:dyDescent="0.25">
      <c r="A36" s="198"/>
      <c r="B36" s="260" t="s">
        <v>58</v>
      </c>
      <c r="C36" s="261"/>
      <c r="D36" s="261"/>
      <c r="E36" s="261"/>
      <c r="F36" s="261"/>
      <c r="G36" s="261"/>
      <c r="H36" s="9"/>
      <c r="I36" s="9"/>
      <c r="J36" s="9"/>
      <c r="K36" s="11"/>
      <c r="L36" s="11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16134" s="20" customFormat="1" ht="24.95" customHeight="1" x14ac:dyDescent="0.25">
      <c r="A37" s="198"/>
      <c r="B37" s="212" t="s">
        <v>124</v>
      </c>
      <c r="C37" s="41" t="s">
        <v>1</v>
      </c>
      <c r="D37" s="219">
        <v>96.13</v>
      </c>
      <c r="E37" s="213"/>
      <c r="F37" s="35" t="s">
        <v>26</v>
      </c>
      <c r="G37" s="18" t="s">
        <v>11</v>
      </c>
      <c r="H37" s="9">
        <f>2*2</f>
        <v>4</v>
      </c>
      <c r="I37" s="1">
        <v>0</v>
      </c>
      <c r="J37" s="271" t="s">
        <v>200</v>
      </c>
      <c r="K37" s="11">
        <f t="shared" si="0"/>
        <v>0</v>
      </c>
      <c r="L37" s="11">
        <f t="shared" si="1"/>
        <v>0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  <c r="CZG37" s="7"/>
      <c r="CZH37" s="7"/>
      <c r="CZI37" s="7"/>
      <c r="CZJ37" s="7"/>
      <c r="CZK37" s="7"/>
      <c r="CZL37" s="7"/>
      <c r="CZM37" s="7"/>
      <c r="CZN37" s="7"/>
      <c r="CZO37" s="7"/>
      <c r="CZP37" s="7"/>
      <c r="CZQ37" s="7"/>
      <c r="CZR37" s="7"/>
      <c r="CZS37" s="7"/>
      <c r="CZT37" s="7"/>
      <c r="CZU37" s="7"/>
      <c r="CZV37" s="7"/>
      <c r="CZW37" s="7"/>
      <c r="CZX37" s="7"/>
      <c r="CZY37" s="7"/>
      <c r="CZZ37" s="7"/>
      <c r="DAA37" s="7"/>
      <c r="DAB37" s="7"/>
      <c r="DAC37" s="7"/>
      <c r="DAD37" s="7"/>
      <c r="DAE37" s="7"/>
      <c r="DAF37" s="7"/>
      <c r="DAG37" s="7"/>
      <c r="DAH37" s="7"/>
      <c r="DAI37" s="7"/>
      <c r="DAJ37" s="7"/>
      <c r="DAK37" s="7"/>
      <c r="DAL37" s="7"/>
      <c r="DAM37" s="7"/>
      <c r="DAN37" s="7"/>
      <c r="DAO37" s="7"/>
      <c r="DAP37" s="7"/>
      <c r="DAQ37" s="7"/>
      <c r="DAR37" s="7"/>
      <c r="DAS37" s="7"/>
      <c r="DAT37" s="7"/>
      <c r="DAU37" s="7"/>
      <c r="DAV37" s="7"/>
      <c r="DAW37" s="7"/>
      <c r="DAX37" s="7"/>
      <c r="DAY37" s="7"/>
      <c r="DAZ37" s="7"/>
      <c r="DBA37" s="7"/>
      <c r="DBB37" s="7"/>
      <c r="DBC37" s="7"/>
      <c r="DBD37" s="7"/>
      <c r="DBE37" s="7"/>
      <c r="DBF37" s="7"/>
      <c r="DBG37" s="7"/>
      <c r="DBH37" s="7"/>
      <c r="DBI37" s="7"/>
      <c r="DBJ37" s="7"/>
      <c r="DBK37" s="7"/>
      <c r="DBL37" s="7"/>
      <c r="DBM37" s="7"/>
      <c r="DBN37" s="7"/>
      <c r="DBO37" s="7"/>
      <c r="DBP37" s="7"/>
      <c r="DBQ37" s="7"/>
      <c r="DBR37" s="7"/>
      <c r="DBS37" s="7"/>
      <c r="DBT37" s="7"/>
      <c r="DBU37" s="7"/>
      <c r="DBV37" s="7"/>
      <c r="DBW37" s="7"/>
      <c r="DBX37" s="7"/>
      <c r="DBY37" s="7"/>
      <c r="DBZ37" s="7"/>
      <c r="DCA37" s="7"/>
      <c r="DCB37" s="7"/>
      <c r="DCC37" s="7"/>
      <c r="DCD37" s="7"/>
      <c r="DCE37" s="7"/>
      <c r="DCF37" s="7"/>
      <c r="DCG37" s="7"/>
      <c r="DCH37" s="7"/>
      <c r="DCI37" s="7"/>
      <c r="DCJ37" s="7"/>
      <c r="DCK37" s="7"/>
      <c r="DCL37" s="7"/>
      <c r="DCM37" s="7"/>
      <c r="DCN37" s="7"/>
      <c r="DCO37" s="7"/>
      <c r="DCP37" s="7"/>
      <c r="DCQ37" s="7"/>
      <c r="DCR37" s="7"/>
      <c r="DCS37" s="7"/>
      <c r="DCT37" s="7"/>
      <c r="DCU37" s="7"/>
      <c r="DCV37" s="7"/>
      <c r="DCW37" s="7"/>
      <c r="DCX37" s="7"/>
      <c r="DCY37" s="7"/>
      <c r="DCZ37" s="7"/>
      <c r="DDA37" s="7"/>
      <c r="DDB37" s="7"/>
      <c r="DDC37" s="7"/>
      <c r="DDD37" s="7"/>
      <c r="DDE37" s="7"/>
      <c r="DDF37" s="7"/>
      <c r="DDG37" s="7"/>
      <c r="DDH37" s="7"/>
      <c r="DDI37" s="7"/>
      <c r="DDJ37" s="7"/>
      <c r="DDK37" s="7"/>
      <c r="DDL37" s="7"/>
      <c r="DDM37" s="7"/>
      <c r="DDN37" s="7"/>
      <c r="DDO37" s="7"/>
      <c r="DDP37" s="7"/>
      <c r="DDQ37" s="7"/>
      <c r="DDR37" s="7"/>
      <c r="DDS37" s="7"/>
      <c r="DDT37" s="7"/>
      <c r="DDU37" s="7"/>
      <c r="DDV37" s="7"/>
      <c r="DDW37" s="7"/>
      <c r="DDX37" s="7"/>
      <c r="DDY37" s="7"/>
      <c r="DDZ37" s="7"/>
      <c r="DEA37" s="7"/>
      <c r="DEB37" s="7"/>
      <c r="DEC37" s="7"/>
      <c r="DED37" s="7"/>
      <c r="DEE37" s="7"/>
      <c r="DEF37" s="7"/>
      <c r="DEG37" s="7"/>
      <c r="DEH37" s="7"/>
      <c r="DEI37" s="7"/>
      <c r="DEJ37" s="7"/>
      <c r="DEK37" s="7"/>
      <c r="DEL37" s="7"/>
      <c r="DEM37" s="7"/>
      <c r="DEN37" s="7"/>
      <c r="DEO37" s="7"/>
      <c r="DEP37" s="7"/>
      <c r="DEQ37" s="7"/>
      <c r="DER37" s="7"/>
      <c r="DES37" s="7"/>
      <c r="DET37" s="7"/>
      <c r="DEU37" s="7"/>
      <c r="DEV37" s="7"/>
      <c r="DEW37" s="7"/>
      <c r="DEX37" s="7"/>
      <c r="DEY37" s="7"/>
      <c r="DEZ37" s="7"/>
      <c r="DFA37" s="7"/>
      <c r="DFB37" s="7"/>
      <c r="DFC37" s="7"/>
      <c r="DFD37" s="7"/>
      <c r="DFE37" s="7"/>
      <c r="DFF37" s="7"/>
      <c r="DFG37" s="7"/>
      <c r="DFH37" s="7"/>
      <c r="DFI37" s="7"/>
      <c r="DFJ37" s="7"/>
      <c r="DFK37" s="7"/>
      <c r="DFL37" s="7"/>
      <c r="DFM37" s="7"/>
      <c r="DFN37" s="7"/>
      <c r="DFO37" s="7"/>
      <c r="DFP37" s="7"/>
      <c r="DFQ37" s="7"/>
      <c r="DFR37" s="7"/>
      <c r="DFS37" s="7"/>
      <c r="DFT37" s="7"/>
      <c r="DFU37" s="7"/>
      <c r="DFV37" s="7"/>
      <c r="DFW37" s="7"/>
      <c r="DFX37" s="7"/>
      <c r="DFY37" s="7"/>
      <c r="DFZ37" s="7"/>
      <c r="DGA37" s="7"/>
      <c r="DGB37" s="7"/>
      <c r="DGC37" s="7"/>
      <c r="DGD37" s="7"/>
      <c r="DGE37" s="7"/>
      <c r="DGF37" s="7"/>
      <c r="DGG37" s="7"/>
      <c r="DGH37" s="7"/>
      <c r="DGI37" s="7"/>
      <c r="DGJ37" s="7"/>
      <c r="DGK37" s="7"/>
      <c r="DGL37" s="7"/>
      <c r="DGM37" s="7"/>
      <c r="DGN37" s="7"/>
      <c r="DGO37" s="7"/>
      <c r="DGP37" s="7"/>
      <c r="DGQ37" s="7"/>
      <c r="DGR37" s="7"/>
      <c r="DGS37" s="7"/>
      <c r="DGT37" s="7"/>
      <c r="DGU37" s="7"/>
      <c r="DGV37" s="7"/>
      <c r="DGW37" s="7"/>
      <c r="DGX37" s="7"/>
      <c r="DGY37" s="7"/>
      <c r="DGZ37" s="7"/>
      <c r="DHA37" s="7"/>
      <c r="DHB37" s="7"/>
      <c r="DHC37" s="7"/>
      <c r="DHD37" s="7"/>
      <c r="DHE37" s="7"/>
      <c r="DHF37" s="7"/>
      <c r="DHG37" s="7"/>
      <c r="DHH37" s="7"/>
      <c r="DHI37" s="7"/>
      <c r="DHJ37" s="7"/>
      <c r="DHK37" s="7"/>
      <c r="DHL37" s="7"/>
      <c r="DHM37" s="7"/>
      <c r="DHN37" s="7"/>
      <c r="DHO37" s="7"/>
      <c r="DHP37" s="7"/>
      <c r="DHQ37" s="7"/>
      <c r="DHR37" s="7"/>
      <c r="DHS37" s="7"/>
      <c r="DHT37" s="7"/>
      <c r="DHU37" s="7"/>
      <c r="DHV37" s="7"/>
      <c r="DHW37" s="7"/>
      <c r="DHX37" s="7"/>
      <c r="DHY37" s="7"/>
      <c r="DHZ37" s="7"/>
      <c r="DIA37" s="7"/>
      <c r="DIB37" s="7"/>
      <c r="DIC37" s="7"/>
      <c r="DID37" s="7"/>
      <c r="DIE37" s="7"/>
      <c r="DIF37" s="7"/>
      <c r="DIG37" s="7"/>
      <c r="DIH37" s="7"/>
      <c r="DII37" s="7"/>
      <c r="DIJ37" s="7"/>
      <c r="DIK37" s="7"/>
      <c r="DIL37" s="7"/>
      <c r="DIM37" s="7"/>
      <c r="DIN37" s="7"/>
      <c r="DIO37" s="7"/>
      <c r="DIP37" s="7"/>
      <c r="DIQ37" s="7"/>
      <c r="DIR37" s="7"/>
      <c r="DIS37" s="7"/>
      <c r="DIT37" s="7"/>
      <c r="DIU37" s="7"/>
      <c r="DIV37" s="7"/>
      <c r="DIW37" s="7"/>
      <c r="DIX37" s="7"/>
      <c r="DIY37" s="7"/>
      <c r="DIZ37" s="7"/>
      <c r="DJA37" s="7"/>
      <c r="DJB37" s="7"/>
      <c r="DJC37" s="7"/>
      <c r="DJD37" s="7"/>
      <c r="DJE37" s="7"/>
      <c r="DJF37" s="7"/>
      <c r="DJG37" s="7"/>
      <c r="DJH37" s="7"/>
      <c r="DJI37" s="7"/>
      <c r="DJJ37" s="7"/>
      <c r="DJK37" s="7"/>
      <c r="DJL37" s="7"/>
      <c r="DJM37" s="7"/>
      <c r="DJN37" s="7"/>
      <c r="DJO37" s="7"/>
      <c r="DJP37" s="7"/>
      <c r="DJQ37" s="7"/>
      <c r="DJR37" s="7"/>
      <c r="DJS37" s="7"/>
      <c r="DJT37" s="7"/>
      <c r="DJU37" s="7"/>
      <c r="DJV37" s="7"/>
      <c r="DJW37" s="7"/>
      <c r="DJX37" s="7"/>
      <c r="DJY37" s="7"/>
      <c r="DJZ37" s="7"/>
      <c r="DKA37" s="7"/>
      <c r="DKB37" s="7"/>
      <c r="DKC37" s="7"/>
      <c r="DKD37" s="7"/>
      <c r="DKE37" s="7"/>
      <c r="DKF37" s="7"/>
      <c r="DKG37" s="7"/>
      <c r="DKH37" s="7"/>
      <c r="DKI37" s="7"/>
      <c r="DKJ37" s="7"/>
      <c r="DKK37" s="7"/>
      <c r="DKL37" s="7"/>
      <c r="DKM37" s="7"/>
      <c r="DKN37" s="7"/>
      <c r="DKO37" s="7"/>
      <c r="DKP37" s="7"/>
      <c r="DKQ37" s="7"/>
      <c r="DKR37" s="7"/>
      <c r="DKS37" s="7"/>
      <c r="DKT37" s="7"/>
      <c r="DKU37" s="7"/>
      <c r="DKV37" s="7"/>
      <c r="DKW37" s="7"/>
      <c r="DKX37" s="7"/>
      <c r="DKY37" s="7"/>
      <c r="DKZ37" s="7"/>
      <c r="DLA37" s="7"/>
      <c r="DLB37" s="7"/>
      <c r="DLC37" s="7"/>
      <c r="DLD37" s="7"/>
      <c r="DLE37" s="7"/>
      <c r="DLF37" s="7"/>
      <c r="DLG37" s="7"/>
      <c r="DLH37" s="7"/>
      <c r="DLI37" s="7"/>
      <c r="DLJ37" s="7"/>
      <c r="DLK37" s="7"/>
      <c r="DLL37" s="7"/>
      <c r="DLM37" s="7"/>
      <c r="DLN37" s="7"/>
      <c r="DLO37" s="7"/>
      <c r="DLP37" s="7"/>
      <c r="DLQ37" s="7"/>
      <c r="DLR37" s="7"/>
      <c r="DLS37" s="7"/>
      <c r="DLT37" s="7"/>
      <c r="DLU37" s="7"/>
      <c r="DLV37" s="7"/>
      <c r="DLW37" s="7"/>
      <c r="DLX37" s="7"/>
      <c r="DLY37" s="7"/>
      <c r="DLZ37" s="7"/>
      <c r="DMA37" s="7"/>
      <c r="DMB37" s="7"/>
      <c r="DMC37" s="7"/>
      <c r="DMD37" s="7"/>
      <c r="DME37" s="7"/>
      <c r="DMF37" s="7"/>
      <c r="DMG37" s="7"/>
      <c r="DMH37" s="7"/>
      <c r="DMI37" s="7"/>
      <c r="DMJ37" s="7"/>
      <c r="DMK37" s="7"/>
      <c r="DML37" s="7"/>
      <c r="DMM37" s="7"/>
      <c r="DMN37" s="7"/>
      <c r="DMO37" s="7"/>
      <c r="DMP37" s="7"/>
      <c r="DMQ37" s="7"/>
      <c r="DMR37" s="7"/>
      <c r="DMS37" s="7"/>
      <c r="DMT37" s="7"/>
      <c r="DMU37" s="7"/>
      <c r="DMV37" s="7"/>
      <c r="DMW37" s="7"/>
      <c r="DMX37" s="7"/>
      <c r="DMY37" s="7"/>
      <c r="DMZ37" s="7"/>
      <c r="DNA37" s="7"/>
      <c r="DNB37" s="7"/>
      <c r="DNC37" s="7"/>
      <c r="DND37" s="7"/>
      <c r="DNE37" s="7"/>
      <c r="DNF37" s="7"/>
      <c r="DNG37" s="7"/>
      <c r="DNH37" s="7"/>
      <c r="DNI37" s="7"/>
      <c r="DNJ37" s="7"/>
      <c r="DNK37" s="7"/>
      <c r="DNL37" s="7"/>
      <c r="DNM37" s="7"/>
      <c r="DNN37" s="7"/>
      <c r="DNO37" s="7"/>
      <c r="DNP37" s="7"/>
      <c r="DNQ37" s="7"/>
      <c r="DNR37" s="7"/>
      <c r="DNS37" s="7"/>
      <c r="DNT37" s="7"/>
      <c r="DNU37" s="7"/>
      <c r="DNV37" s="7"/>
      <c r="DNW37" s="7"/>
      <c r="DNX37" s="7"/>
      <c r="DNY37" s="7"/>
      <c r="DNZ37" s="7"/>
      <c r="DOA37" s="7"/>
      <c r="DOB37" s="7"/>
      <c r="DOC37" s="7"/>
      <c r="DOD37" s="7"/>
      <c r="DOE37" s="7"/>
      <c r="DOF37" s="7"/>
      <c r="DOG37" s="7"/>
      <c r="DOH37" s="7"/>
      <c r="DOI37" s="7"/>
      <c r="DOJ37" s="7"/>
      <c r="DOK37" s="7"/>
      <c r="DOL37" s="7"/>
      <c r="DOM37" s="7"/>
      <c r="DON37" s="7"/>
      <c r="DOO37" s="7"/>
      <c r="DOP37" s="7"/>
      <c r="DOQ37" s="7"/>
      <c r="DOR37" s="7"/>
      <c r="DOS37" s="7"/>
      <c r="DOT37" s="7"/>
      <c r="DOU37" s="7"/>
      <c r="DOV37" s="7"/>
      <c r="DOW37" s="7"/>
      <c r="DOX37" s="7"/>
      <c r="DOY37" s="7"/>
      <c r="DOZ37" s="7"/>
      <c r="DPA37" s="7"/>
      <c r="DPB37" s="7"/>
      <c r="DPC37" s="7"/>
      <c r="DPD37" s="7"/>
      <c r="DPE37" s="7"/>
      <c r="DPF37" s="7"/>
      <c r="DPG37" s="7"/>
      <c r="DPH37" s="7"/>
      <c r="DPI37" s="7"/>
      <c r="DPJ37" s="7"/>
      <c r="DPK37" s="7"/>
      <c r="DPL37" s="7"/>
      <c r="DPM37" s="7"/>
      <c r="DPN37" s="7"/>
      <c r="DPO37" s="7"/>
      <c r="DPP37" s="7"/>
      <c r="DPQ37" s="7"/>
      <c r="DPR37" s="7"/>
      <c r="DPS37" s="7"/>
      <c r="DPT37" s="7"/>
      <c r="DPU37" s="7"/>
      <c r="DPV37" s="7"/>
      <c r="DPW37" s="7"/>
      <c r="DPX37" s="7"/>
      <c r="DPY37" s="7"/>
      <c r="DPZ37" s="7"/>
      <c r="DQA37" s="7"/>
      <c r="DQB37" s="7"/>
      <c r="DQC37" s="7"/>
      <c r="DQD37" s="7"/>
      <c r="DQE37" s="7"/>
      <c r="DQF37" s="7"/>
      <c r="DQG37" s="7"/>
      <c r="DQH37" s="7"/>
      <c r="DQI37" s="7"/>
      <c r="DQJ37" s="7"/>
      <c r="DQK37" s="7"/>
      <c r="DQL37" s="7"/>
      <c r="DQM37" s="7"/>
      <c r="DQN37" s="7"/>
      <c r="DQO37" s="7"/>
      <c r="DQP37" s="7"/>
      <c r="DQQ37" s="7"/>
      <c r="DQR37" s="7"/>
      <c r="DQS37" s="7"/>
      <c r="DQT37" s="7"/>
      <c r="DQU37" s="7"/>
      <c r="DQV37" s="7"/>
      <c r="DQW37" s="7"/>
      <c r="DQX37" s="7"/>
      <c r="DQY37" s="7"/>
      <c r="DQZ37" s="7"/>
      <c r="DRA37" s="7"/>
      <c r="DRB37" s="7"/>
      <c r="DRC37" s="7"/>
      <c r="DRD37" s="7"/>
      <c r="DRE37" s="7"/>
      <c r="DRF37" s="7"/>
      <c r="DRG37" s="7"/>
      <c r="DRH37" s="7"/>
      <c r="DRI37" s="7"/>
      <c r="DRJ37" s="7"/>
      <c r="DRK37" s="7"/>
      <c r="DRL37" s="7"/>
      <c r="DRM37" s="7"/>
      <c r="DRN37" s="7"/>
      <c r="DRO37" s="7"/>
      <c r="DRP37" s="7"/>
      <c r="DRQ37" s="7"/>
      <c r="DRR37" s="7"/>
      <c r="DRS37" s="7"/>
      <c r="DRT37" s="7"/>
      <c r="DRU37" s="7"/>
      <c r="DRV37" s="7"/>
      <c r="DRW37" s="7"/>
      <c r="DRX37" s="7"/>
      <c r="DRY37" s="7"/>
      <c r="DRZ37" s="7"/>
      <c r="DSA37" s="7"/>
      <c r="DSB37" s="7"/>
      <c r="DSC37" s="7"/>
      <c r="DSD37" s="7"/>
      <c r="DSE37" s="7"/>
      <c r="DSF37" s="7"/>
      <c r="DSG37" s="7"/>
      <c r="DSH37" s="7"/>
      <c r="DSI37" s="7"/>
      <c r="DSJ37" s="7"/>
      <c r="DSK37" s="7"/>
      <c r="DSL37" s="7"/>
      <c r="DSM37" s="7"/>
      <c r="DSN37" s="7"/>
      <c r="DSO37" s="7"/>
      <c r="DSP37" s="7"/>
      <c r="DSQ37" s="7"/>
      <c r="DSR37" s="7"/>
      <c r="DSS37" s="7"/>
      <c r="DST37" s="7"/>
      <c r="DSU37" s="7"/>
      <c r="DSV37" s="7"/>
      <c r="DSW37" s="7"/>
      <c r="DSX37" s="7"/>
      <c r="DSY37" s="7"/>
      <c r="DSZ37" s="7"/>
      <c r="DTA37" s="7"/>
      <c r="DTB37" s="7"/>
      <c r="DTC37" s="7"/>
      <c r="DTD37" s="7"/>
      <c r="DTE37" s="7"/>
      <c r="DTF37" s="7"/>
      <c r="DTG37" s="7"/>
      <c r="DTH37" s="7"/>
      <c r="DTI37" s="7"/>
      <c r="DTJ37" s="7"/>
      <c r="DTK37" s="7"/>
      <c r="DTL37" s="7"/>
      <c r="DTM37" s="7"/>
      <c r="DTN37" s="7"/>
      <c r="DTO37" s="7"/>
      <c r="DTP37" s="7"/>
      <c r="DTQ37" s="7"/>
      <c r="DTR37" s="7"/>
      <c r="DTS37" s="7"/>
      <c r="DTT37" s="7"/>
      <c r="DTU37" s="7"/>
      <c r="DTV37" s="7"/>
      <c r="DTW37" s="7"/>
      <c r="DTX37" s="7"/>
      <c r="DTY37" s="7"/>
      <c r="DTZ37" s="7"/>
      <c r="DUA37" s="7"/>
      <c r="DUB37" s="7"/>
      <c r="DUC37" s="7"/>
      <c r="DUD37" s="7"/>
      <c r="DUE37" s="7"/>
      <c r="DUF37" s="7"/>
      <c r="DUG37" s="7"/>
      <c r="DUH37" s="7"/>
      <c r="DUI37" s="7"/>
      <c r="DUJ37" s="7"/>
      <c r="DUK37" s="7"/>
      <c r="DUL37" s="7"/>
      <c r="DUM37" s="7"/>
      <c r="DUN37" s="7"/>
      <c r="DUO37" s="7"/>
      <c r="DUP37" s="7"/>
      <c r="DUQ37" s="7"/>
      <c r="DUR37" s="7"/>
      <c r="DUS37" s="7"/>
      <c r="DUT37" s="7"/>
      <c r="DUU37" s="7"/>
      <c r="DUV37" s="7"/>
      <c r="DUW37" s="7"/>
      <c r="DUX37" s="7"/>
      <c r="DUY37" s="7"/>
      <c r="DUZ37" s="7"/>
      <c r="DVA37" s="7"/>
      <c r="DVB37" s="7"/>
      <c r="DVC37" s="7"/>
      <c r="DVD37" s="7"/>
      <c r="DVE37" s="7"/>
      <c r="DVF37" s="7"/>
      <c r="DVG37" s="7"/>
      <c r="DVH37" s="7"/>
      <c r="DVI37" s="7"/>
      <c r="DVJ37" s="7"/>
      <c r="DVK37" s="7"/>
      <c r="DVL37" s="7"/>
      <c r="DVM37" s="7"/>
      <c r="DVN37" s="7"/>
      <c r="DVO37" s="7"/>
      <c r="DVP37" s="7"/>
      <c r="DVQ37" s="7"/>
      <c r="DVR37" s="7"/>
      <c r="DVS37" s="7"/>
      <c r="DVT37" s="7"/>
      <c r="DVU37" s="7"/>
      <c r="DVV37" s="7"/>
      <c r="DVW37" s="7"/>
      <c r="DVX37" s="7"/>
      <c r="DVY37" s="7"/>
      <c r="DVZ37" s="7"/>
      <c r="DWA37" s="7"/>
      <c r="DWB37" s="7"/>
      <c r="DWC37" s="7"/>
      <c r="DWD37" s="7"/>
      <c r="DWE37" s="7"/>
      <c r="DWF37" s="7"/>
      <c r="DWG37" s="7"/>
      <c r="DWH37" s="7"/>
      <c r="DWI37" s="7"/>
      <c r="DWJ37" s="7"/>
      <c r="DWK37" s="7"/>
      <c r="DWL37" s="7"/>
      <c r="DWM37" s="7"/>
      <c r="DWN37" s="7"/>
      <c r="DWO37" s="7"/>
      <c r="DWP37" s="7"/>
      <c r="DWQ37" s="7"/>
      <c r="DWR37" s="7"/>
      <c r="DWS37" s="7"/>
      <c r="DWT37" s="7"/>
      <c r="DWU37" s="7"/>
      <c r="DWV37" s="7"/>
      <c r="DWW37" s="7"/>
      <c r="DWX37" s="7"/>
      <c r="DWY37" s="7"/>
      <c r="DWZ37" s="7"/>
      <c r="DXA37" s="7"/>
      <c r="DXB37" s="7"/>
      <c r="DXC37" s="7"/>
      <c r="DXD37" s="7"/>
      <c r="DXE37" s="7"/>
      <c r="DXF37" s="7"/>
      <c r="DXG37" s="7"/>
      <c r="DXH37" s="7"/>
      <c r="DXI37" s="7"/>
      <c r="DXJ37" s="7"/>
      <c r="DXK37" s="7"/>
      <c r="DXL37" s="7"/>
      <c r="DXM37" s="7"/>
      <c r="DXN37" s="7"/>
      <c r="DXO37" s="7"/>
      <c r="DXP37" s="7"/>
      <c r="DXQ37" s="7"/>
      <c r="DXR37" s="7"/>
      <c r="DXS37" s="7"/>
      <c r="DXT37" s="7"/>
      <c r="DXU37" s="7"/>
      <c r="DXV37" s="7"/>
      <c r="DXW37" s="7"/>
      <c r="DXX37" s="7"/>
      <c r="DXY37" s="7"/>
      <c r="DXZ37" s="7"/>
      <c r="DYA37" s="7"/>
      <c r="DYB37" s="7"/>
      <c r="DYC37" s="7"/>
      <c r="DYD37" s="7"/>
      <c r="DYE37" s="7"/>
      <c r="DYF37" s="7"/>
      <c r="DYG37" s="7"/>
      <c r="DYH37" s="7"/>
      <c r="DYI37" s="7"/>
      <c r="DYJ37" s="7"/>
      <c r="DYK37" s="7"/>
      <c r="DYL37" s="7"/>
      <c r="DYM37" s="7"/>
      <c r="DYN37" s="7"/>
      <c r="DYO37" s="7"/>
      <c r="DYP37" s="7"/>
      <c r="DYQ37" s="7"/>
      <c r="DYR37" s="7"/>
      <c r="DYS37" s="7"/>
      <c r="DYT37" s="7"/>
      <c r="DYU37" s="7"/>
      <c r="DYV37" s="7"/>
      <c r="DYW37" s="7"/>
      <c r="DYX37" s="7"/>
      <c r="DYY37" s="7"/>
      <c r="DYZ37" s="7"/>
      <c r="DZA37" s="7"/>
      <c r="DZB37" s="7"/>
      <c r="DZC37" s="7"/>
      <c r="DZD37" s="7"/>
      <c r="DZE37" s="7"/>
      <c r="DZF37" s="7"/>
      <c r="DZG37" s="7"/>
      <c r="DZH37" s="7"/>
      <c r="DZI37" s="7"/>
      <c r="DZJ37" s="7"/>
      <c r="DZK37" s="7"/>
      <c r="DZL37" s="7"/>
      <c r="DZM37" s="7"/>
      <c r="DZN37" s="7"/>
      <c r="DZO37" s="7"/>
      <c r="DZP37" s="7"/>
      <c r="DZQ37" s="7"/>
      <c r="DZR37" s="7"/>
      <c r="DZS37" s="7"/>
      <c r="DZT37" s="7"/>
      <c r="DZU37" s="7"/>
      <c r="DZV37" s="7"/>
      <c r="DZW37" s="7"/>
      <c r="DZX37" s="7"/>
      <c r="DZY37" s="7"/>
      <c r="DZZ37" s="7"/>
      <c r="EAA37" s="7"/>
      <c r="EAB37" s="7"/>
      <c r="EAC37" s="7"/>
      <c r="EAD37" s="7"/>
      <c r="EAE37" s="7"/>
      <c r="EAF37" s="7"/>
      <c r="EAG37" s="7"/>
      <c r="EAH37" s="7"/>
      <c r="EAI37" s="7"/>
      <c r="EAJ37" s="7"/>
      <c r="EAK37" s="7"/>
      <c r="EAL37" s="7"/>
      <c r="EAM37" s="7"/>
      <c r="EAN37" s="7"/>
      <c r="EAO37" s="7"/>
      <c r="EAP37" s="7"/>
      <c r="EAQ37" s="7"/>
      <c r="EAR37" s="7"/>
      <c r="EAS37" s="7"/>
      <c r="EAT37" s="7"/>
      <c r="EAU37" s="7"/>
      <c r="EAV37" s="7"/>
      <c r="EAW37" s="7"/>
      <c r="EAX37" s="7"/>
      <c r="EAY37" s="7"/>
      <c r="EAZ37" s="7"/>
      <c r="EBA37" s="7"/>
      <c r="EBB37" s="7"/>
      <c r="EBC37" s="7"/>
      <c r="EBD37" s="7"/>
      <c r="EBE37" s="7"/>
      <c r="EBF37" s="7"/>
      <c r="EBG37" s="7"/>
      <c r="EBH37" s="7"/>
      <c r="EBI37" s="7"/>
      <c r="EBJ37" s="7"/>
      <c r="EBK37" s="7"/>
      <c r="EBL37" s="7"/>
      <c r="EBM37" s="7"/>
      <c r="EBN37" s="7"/>
      <c r="EBO37" s="7"/>
      <c r="EBP37" s="7"/>
      <c r="EBQ37" s="7"/>
      <c r="EBR37" s="7"/>
      <c r="EBS37" s="7"/>
      <c r="EBT37" s="7"/>
      <c r="EBU37" s="7"/>
      <c r="EBV37" s="7"/>
      <c r="EBW37" s="7"/>
      <c r="EBX37" s="7"/>
      <c r="EBY37" s="7"/>
      <c r="EBZ37" s="7"/>
      <c r="ECA37" s="7"/>
      <c r="ECB37" s="7"/>
      <c r="ECC37" s="7"/>
      <c r="ECD37" s="7"/>
      <c r="ECE37" s="7"/>
      <c r="ECF37" s="7"/>
      <c r="ECG37" s="7"/>
      <c r="ECH37" s="7"/>
      <c r="ECI37" s="7"/>
      <c r="ECJ37" s="7"/>
      <c r="ECK37" s="7"/>
      <c r="ECL37" s="7"/>
      <c r="ECM37" s="7"/>
      <c r="ECN37" s="7"/>
      <c r="ECO37" s="7"/>
      <c r="ECP37" s="7"/>
      <c r="ECQ37" s="7"/>
      <c r="ECR37" s="7"/>
      <c r="ECS37" s="7"/>
      <c r="ECT37" s="7"/>
      <c r="ECU37" s="7"/>
      <c r="ECV37" s="7"/>
      <c r="ECW37" s="7"/>
      <c r="ECX37" s="7"/>
      <c r="ECY37" s="7"/>
      <c r="ECZ37" s="7"/>
      <c r="EDA37" s="7"/>
      <c r="EDB37" s="7"/>
      <c r="EDC37" s="7"/>
      <c r="EDD37" s="7"/>
      <c r="EDE37" s="7"/>
      <c r="EDF37" s="7"/>
      <c r="EDG37" s="7"/>
      <c r="EDH37" s="7"/>
      <c r="EDI37" s="7"/>
      <c r="EDJ37" s="7"/>
      <c r="EDK37" s="7"/>
      <c r="EDL37" s="7"/>
      <c r="EDM37" s="7"/>
      <c r="EDN37" s="7"/>
      <c r="EDO37" s="7"/>
      <c r="EDP37" s="7"/>
      <c r="EDQ37" s="7"/>
      <c r="EDR37" s="7"/>
      <c r="EDS37" s="7"/>
      <c r="EDT37" s="7"/>
      <c r="EDU37" s="7"/>
      <c r="EDV37" s="7"/>
      <c r="EDW37" s="7"/>
      <c r="EDX37" s="7"/>
      <c r="EDY37" s="7"/>
      <c r="EDZ37" s="7"/>
      <c r="EEA37" s="7"/>
      <c r="EEB37" s="7"/>
      <c r="EEC37" s="7"/>
      <c r="EED37" s="7"/>
      <c r="EEE37" s="7"/>
      <c r="EEF37" s="7"/>
      <c r="EEG37" s="7"/>
      <c r="EEH37" s="7"/>
      <c r="EEI37" s="7"/>
      <c r="EEJ37" s="7"/>
      <c r="EEK37" s="7"/>
      <c r="EEL37" s="7"/>
      <c r="EEM37" s="7"/>
      <c r="EEN37" s="7"/>
      <c r="EEO37" s="7"/>
      <c r="EEP37" s="7"/>
      <c r="EEQ37" s="7"/>
      <c r="EER37" s="7"/>
      <c r="EES37" s="7"/>
      <c r="EET37" s="7"/>
      <c r="EEU37" s="7"/>
      <c r="EEV37" s="7"/>
      <c r="EEW37" s="7"/>
      <c r="EEX37" s="7"/>
      <c r="EEY37" s="7"/>
      <c r="EEZ37" s="7"/>
      <c r="EFA37" s="7"/>
      <c r="EFB37" s="7"/>
      <c r="EFC37" s="7"/>
      <c r="EFD37" s="7"/>
      <c r="EFE37" s="7"/>
      <c r="EFF37" s="7"/>
      <c r="EFG37" s="7"/>
      <c r="EFH37" s="7"/>
      <c r="EFI37" s="7"/>
      <c r="EFJ37" s="7"/>
      <c r="EFK37" s="7"/>
      <c r="EFL37" s="7"/>
      <c r="EFM37" s="7"/>
      <c r="EFN37" s="7"/>
      <c r="EFO37" s="7"/>
      <c r="EFP37" s="7"/>
      <c r="EFQ37" s="7"/>
      <c r="EFR37" s="7"/>
      <c r="EFS37" s="7"/>
      <c r="EFT37" s="7"/>
      <c r="EFU37" s="7"/>
      <c r="EFV37" s="7"/>
      <c r="EFW37" s="7"/>
      <c r="EFX37" s="7"/>
      <c r="EFY37" s="7"/>
      <c r="EFZ37" s="7"/>
      <c r="EGA37" s="7"/>
      <c r="EGB37" s="7"/>
      <c r="EGC37" s="7"/>
      <c r="EGD37" s="7"/>
      <c r="EGE37" s="7"/>
      <c r="EGF37" s="7"/>
      <c r="EGG37" s="7"/>
      <c r="EGH37" s="7"/>
      <c r="EGI37" s="7"/>
      <c r="EGJ37" s="7"/>
      <c r="EGK37" s="7"/>
      <c r="EGL37" s="7"/>
      <c r="EGM37" s="7"/>
      <c r="EGN37" s="7"/>
      <c r="EGO37" s="7"/>
      <c r="EGP37" s="7"/>
      <c r="EGQ37" s="7"/>
      <c r="EGR37" s="7"/>
      <c r="EGS37" s="7"/>
      <c r="EGT37" s="7"/>
      <c r="EGU37" s="7"/>
      <c r="EGV37" s="7"/>
      <c r="EGW37" s="7"/>
      <c r="EGX37" s="7"/>
      <c r="EGY37" s="7"/>
      <c r="EGZ37" s="7"/>
      <c r="EHA37" s="7"/>
      <c r="EHB37" s="7"/>
      <c r="EHC37" s="7"/>
      <c r="EHD37" s="7"/>
      <c r="EHE37" s="7"/>
      <c r="EHF37" s="7"/>
      <c r="EHG37" s="7"/>
      <c r="EHH37" s="7"/>
      <c r="EHI37" s="7"/>
      <c r="EHJ37" s="7"/>
      <c r="EHK37" s="7"/>
      <c r="EHL37" s="7"/>
      <c r="EHM37" s="7"/>
      <c r="EHN37" s="7"/>
      <c r="EHO37" s="7"/>
      <c r="EHP37" s="7"/>
      <c r="EHQ37" s="7"/>
      <c r="EHR37" s="7"/>
      <c r="EHS37" s="7"/>
      <c r="EHT37" s="7"/>
      <c r="EHU37" s="7"/>
      <c r="EHV37" s="7"/>
      <c r="EHW37" s="7"/>
      <c r="EHX37" s="7"/>
      <c r="EHY37" s="7"/>
      <c r="EHZ37" s="7"/>
      <c r="EIA37" s="7"/>
      <c r="EIB37" s="7"/>
      <c r="EIC37" s="7"/>
      <c r="EID37" s="7"/>
      <c r="EIE37" s="7"/>
      <c r="EIF37" s="7"/>
      <c r="EIG37" s="7"/>
      <c r="EIH37" s="7"/>
      <c r="EII37" s="7"/>
      <c r="EIJ37" s="7"/>
      <c r="EIK37" s="7"/>
      <c r="EIL37" s="7"/>
      <c r="EIM37" s="7"/>
      <c r="EIN37" s="7"/>
      <c r="EIO37" s="7"/>
      <c r="EIP37" s="7"/>
      <c r="EIQ37" s="7"/>
      <c r="EIR37" s="7"/>
      <c r="EIS37" s="7"/>
      <c r="EIT37" s="7"/>
      <c r="EIU37" s="7"/>
      <c r="EIV37" s="7"/>
      <c r="EIW37" s="7"/>
      <c r="EIX37" s="7"/>
      <c r="EIY37" s="7"/>
      <c r="EIZ37" s="7"/>
      <c r="EJA37" s="7"/>
      <c r="EJB37" s="7"/>
      <c r="EJC37" s="7"/>
      <c r="EJD37" s="7"/>
      <c r="EJE37" s="7"/>
      <c r="EJF37" s="7"/>
      <c r="EJG37" s="7"/>
      <c r="EJH37" s="7"/>
      <c r="EJI37" s="7"/>
      <c r="EJJ37" s="7"/>
      <c r="EJK37" s="7"/>
      <c r="EJL37" s="7"/>
      <c r="EJM37" s="7"/>
      <c r="EJN37" s="7"/>
      <c r="EJO37" s="7"/>
      <c r="EJP37" s="7"/>
      <c r="EJQ37" s="7"/>
      <c r="EJR37" s="7"/>
      <c r="EJS37" s="7"/>
      <c r="EJT37" s="7"/>
      <c r="EJU37" s="7"/>
      <c r="EJV37" s="7"/>
      <c r="EJW37" s="7"/>
      <c r="EJX37" s="7"/>
      <c r="EJY37" s="7"/>
      <c r="EJZ37" s="7"/>
      <c r="EKA37" s="7"/>
      <c r="EKB37" s="7"/>
      <c r="EKC37" s="7"/>
      <c r="EKD37" s="7"/>
      <c r="EKE37" s="7"/>
      <c r="EKF37" s="7"/>
      <c r="EKG37" s="7"/>
      <c r="EKH37" s="7"/>
      <c r="EKI37" s="7"/>
      <c r="EKJ37" s="7"/>
      <c r="EKK37" s="7"/>
      <c r="EKL37" s="7"/>
      <c r="EKM37" s="7"/>
      <c r="EKN37" s="7"/>
      <c r="EKO37" s="7"/>
      <c r="EKP37" s="7"/>
      <c r="EKQ37" s="7"/>
      <c r="EKR37" s="7"/>
      <c r="EKS37" s="7"/>
      <c r="EKT37" s="7"/>
      <c r="EKU37" s="7"/>
      <c r="EKV37" s="7"/>
      <c r="EKW37" s="7"/>
      <c r="EKX37" s="7"/>
      <c r="EKY37" s="7"/>
      <c r="EKZ37" s="7"/>
      <c r="ELA37" s="7"/>
      <c r="ELB37" s="7"/>
      <c r="ELC37" s="7"/>
      <c r="ELD37" s="7"/>
      <c r="ELE37" s="7"/>
      <c r="ELF37" s="7"/>
      <c r="ELG37" s="7"/>
      <c r="ELH37" s="7"/>
      <c r="ELI37" s="7"/>
      <c r="ELJ37" s="7"/>
      <c r="ELK37" s="7"/>
      <c r="ELL37" s="7"/>
      <c r="ELM37" s="7"/>
      <c r="ELN37" s="7"/>
      <c r="ELO37" s="7"/>
      <c r="ELP37" s="7"/>
      <c r="ELQ37" s="7"/>
      <c r="ELR37" s="7"/>
      <c r="ELS37" s="7"/>
      <c r="ELT37" s="7"/>
      <c r="ELU37" s="7"/>
      <c r="ELV37" s="7"/>
      <c r="ELW37" s="7"/>
      <c r="ELX37" s="7"/>
      <c r="ELY37" s="7"/>
      <c r="ELZ37" s="7"/>
      <c r="EMA37" s="7"/>
      <c r="EMB37" s="7"/>
      <c r="EMC37" s="7"/>
      <c r="EMD37" s="7"/>
      <c r="EME37" s="7"/>
      <c r="EMF37" s="7"/>
      <c r="EMG37" s="7"/>
      <c r="EMH37" s="7"/>
      <c r="EMI37" s="7"/>
      <c r="EMJ37" s="7"/>
      <c r="EMK37" s="7"/>
      <c r="EML37" s="7"/>
      <c r="EMM37" s="7"/>
      <c r="EMN37" s="7"/>
      <c r="EMO37" s="7"/>
      <c r="EMP37" s="7"/>
      <c r="EMQ37" s="7"/>
      <c r="EMR37" s="7"/>
      <c r="EMS37" s="7"/>
      <c r="EMT37" s="7"/>
      <c r="EMU37" s="7"/>
      <c r="EMV37" s="7"/>
      <c r="EMW37" s="7"/>
      <c r="EMX37" s="7"/>
      <c r="EMY37" s="7"/>
      <c r="EMZ37" s="7"/>
      <c r="ENA37" s="7"/>
      <c r="ENB37" s="7"/>
      <c r="ENC37" s="7"/>
      <c r="END37" s="7"/>
      <c r="ENE37" s="7"/>
      <c r="ENF37" s="7"/>
      <c r="ENG37" s="7"/>
      <c r="ENH37" s="7"/>
      <c r="ENI37" s="7"/>
      <c r="ENJ37" s="7"/>
      <c r="ENK37" s="7"/>
      <c r="ENL37" s="7"/>
      <c r="ENM37" s="7"/>
      <c r="ENN37" s="7"/>
      <c r="ENO37" s="7"/>
      <c r="ENP37" s="7"/>
      <c r="ENQ37" s="7"/>
      <c r="ENR37" s="7"/>
      <c r="ENS37" s="7"/>
      <c r="ENT37" s="7"/>
      <c r="ENU37" s="7"/>
      <c r="ENV37" s="7"/>
      <c r="ENW37" s="7"/>
      <c r="ENX37" s="7"/>
      <c r="ENY37" s="7"/>
      <c r="ENZ37" s="7"/>
      <c r="EOA37" s="7"/>
      <c r="EOB37" s="7"/>
      <c r="EOC37" s="7"/>
      <c r="EOD37" s="7"/>
      <c r="EOE37" s="7"/>
      <c r="EOF37" s="7"/>
      <c r="EOG37" s="7"/>
      <c r="EOH37" s="7"/>
      <c r="EOI37" s="7"/>
      <c r="EOJ37" s="7"/>
      <c r="EOK37" s="7"/>
      <c r="EOL37" s="7"/>
      <c r="EOM37" s="7"/>
      <c r="EON37" s="7"/>
      <c r="EOO37" s="7"/>
      <c r="EOP37" s="7"/>
      <c r="EOQ37" s="7"/>
      <c r="EOR37" s="7"/>
      <c r="EOS37" s="7"/>
      <c r="EOT37" s="7"/>
      <c r="EOU37" s="7"/>
      <c r="EOV37" s="7"/>
      <c r="EOW37" s="7"/>
      <c r="EOX37" s="7"/>
      <c r="EOY37" s="7"/>
      <c r="EOZ37" s="7"/>
      <c r="EPA37" s="7"/>
      <c r="EPB37" s="7"/>
      <c r="EPC37" s="7"/>
      <c r="EPD37" s="7"/>
      <c r="EPE37" s="7"/>
      <c r="EPF37" s="7"/>
      <c r="EPG37" s="7"/>
      <c r="EPH37" s="7"/>
      <c r="EPI37" s="7"/>
      <c r="EPJ37" s="7"/>
      <c r="EPK37" s="7"/>
      <c r="EPL37" s="7"/>
      <c r="EPM37" s="7"/>
      <c r="EPN37" s="7"/>
      <c r="EPO37" s="7"/>
      <c r="EPP37" s="7"/>
      <c r="EPQ37" s="7"/>
      <c r="EPR37" s="7"/>
      <c r="EPS37" s="7"/>
      <c r="EPT37" s="7"/>
      <c r="EPU37" s="7"/>
      <c r="EPV37" s="7"/>
      <c r="EPW37" s="7"/>
      <c r="EPX37" s="7"/>
      <c r="EPY37" s="7"/>
      <c r="EPZ37" s="7"/>
      <c r="EQA37" s="7"/>
      <c r="EQB37" s="7"/>
      <c r="EQC37" s="7"/>
      <c r="EQD37" s="7"/>
      <c r="EQE37" s="7"/>
      <c r="EQF37" s="7"/>
      <c r="EQG37" s="7"/>
      <c r="EQH37" s="7"/>
      <c r="EQI37" s="7"/>
      <c r="EQJ37" s="7"/>
      <c r="EQK37" s="7"/>
      <c r="EQL37" s="7"/>
      <c r="EQM37" s="7"/>
      <c r="EQN37" s="7"/>
      <c r="EQO37" s="7"/>
      <c r="EQP37" s="7"/>
      <c r="EQQ37" s="7"/>
      <c r="EQR37" s="7"/>
      <c r="EQS37" s="7"/>
      <c r="EQT37" s="7"/>
      <c r="EQU37" s="7"/>
      <c r="EQV37" s="7"/>
      <c r="EQW37" s="7"/>
      <c r="EQX37" s="7"/>
      <c r="EQY37" s="7"/>
      <c r="EQZ37" s="7"/>
      <c r="ERA37" s="7"/>
      <c r="ERB37" s="7"/>
      <c r="ERC37" s="7"/>
      <c r="ERD37" s="7"/>
      <c r="ERE37" s="7"/>
      <c r="ERF37" s="7"/>
      <c r="ERG37" s="7"/>
      <c r="ERH37" s="7"/>
      <c r="ERI37" s="7"/>
      <c r="ERJ37" s="7"/>
      <c r="ERK37" s="7"/>
      <c r="ERL37" s="7"/>
      <c r="ERM37" s="7"/>
      <c r="ERN37" s="7"/>
      <c r="ERO37" s="7"/>
      <c r="ERP37" s="7"/>
      <c r="ERQ37" s="7"/>
      <c r="ERR37" s="7"/>
      <c r="ERS37" s="7"/>
      <c r="ERT37" s="7"/>
      <c r="ERU37" s="7"/>
      <c r="ERV37" s="7"/>
      <c r="ERW37" s="7"/>
      <c r="ERX37" s="7"/>
      <c r="ERY37" s="7"/>
      <c r="ERZ37" s="7"/>
      <c r="ESA37" s="7"/>
      <c r="ESB37" s="7"/>
      <c r="ESC37" s="7"/>
      <c r="ESD37" s="7"/>
      <c r="ESE37" s="7"/>
      <c r="ESF37" s="7"/>
      <c r="ESG37" s="7"/>
      <c r="ESH37" s="7"/>
      <c r="ESI37" s="7"/>
      <c r="ESJ37" s="7"/>
      <c r="ESK37" s="7"/>
      <c r="ESL37" s="7"/>
      <c r="ESM37" s="7"/>
      <c r="ESN37" s="7"/>
      <c r="ESO37" s="7"/>
      <c r="ESP37" s="7"/>
      <c r="ESQ37" s="7"/>
      <c r="ESR37" s="7"/>
      <c r="ESS37" s="7"/>
      <c r="EST37" s="7"/>
      <c r="ESU37" s="7"/>
      <c r="ESV37" s="7"/>
      <c r="ESW37" s="7"/>
      <c r="ESX37" s="7"/>
      <c r="ESY37" s="7"/>
      <c r="ESZ37" s="7"/>
      <c r="ETA37" s="7"/>
      <c r="ETB37" s="7"/>
      <c r="ETC37" s="7"/>
      <c r="ETD37" s="7"/>
      <c r="ETE37" s="7"/>
      <c r="ETF37" s="7"/>
      <c r="ETG37" s="7"/>
      <c r="ETH37" s="7"/>
      <c r="ETI37" s="7"/>
      <c r="ETJ37" s="7"/>
      <c r="ETK37" s="7"/>
      <c r="ETL37" s="7"/>
      <c r="ETM37" s="7"/>
      <c r="ETN37" s="7"/>
      <c r="ETO37" s="7"/>
      <c r="ETP37" s="7"/>
      <c r="ETQ37" s="7"/>
      <c r="ETR37" s="7"/>
      <c r="ETS37" s="7"/>
      <c r="ETT37" s="7"/>
      <c r="ETU37" s="7"/>
      <c r="ETV37" s="7"/>
      <c r="ETW37" s="7"/>
      <c r="ETX37" s="7"/>
      <c r="ETY37" s="7"/>
      <c r="ETZ37" s="7"/>
      <c r="EUA37" s="7"/>
      <c r="EUB37" s="7"/>
      <c r="EUC37" s="7"/>
      <c r="EUD37" s="7"/>
      <c r="EUE37" s="7"/>
      <c r="EUF37" s="7"/>
      <c r="EUG37" s="7"/>
      <c r="EUH37" s="7"/>
      <c r="EUI37" s="7"/>
      <c r="EUJ37" s="7"/>
      <c r="EUK37" s="7"/>
      <c r="EUL37" s="7"/>
      <c r="EUM37" s="7"/>
      <c r="EUN37" s="7"/>
      <c r="EUO37" s="7"/>
      <c r="EUP37" s="7"/>
      <c r="EUQ37" s="7"/>
      <c r="EUR37" s="7"/>
      <c r="EUS37" s="7"/>
      <c r="EUT37" s="7"/>
      <c r="EUU37" s="7"/>
      <c r="EUV37" s="7"/>
      <c r="EUW37" s="7"/>
      <c r="EUX37" s="7"/>
      <c r="EUY37" s="7"/>
      <c r="EUZ37" s="7"/>
      <c r="EVA37" s="7"/>
      <c r="EVB37" s="7"/>
      <c r="EVC37" s="7"/>
      <c r="EVD37" s="7"/>
      <c r="EVE37" s="7"/>
      <c r="EVF37" s="7"/>
      <c r="EVG37" s="7"/>
      <c r="EVH37" s="7"/>
      <c r="EVI37" s="7"/>
      <c r="EVJ37" s="7"/>
      <c r="EVK37" s="7"/>
      <c r="EVL37" s="7"/>
      <c r="EVM37" s="7"/>
      <c r="EVN37" s="7"/>
      <c r="EVO37" s="7"/>
      <c r="EVP37" s="7"/>
      <c r="EVQ37" s="7"/>
      <c r="EVR37" s="7"/>
      <c r="EVS37" s="7"/>
      <c r="EVT37" s="7"/>
      <c r="EVU37" s="7"/>
      <c r="EVV37" s="7"/>
      <c r="EVW37" s="7"/>
      <c r="EVX37" s="7"/>
      <c r="EVY37" s="7"/>
      <c r="EVZ37" s="7"/>
      <c r="EWA37" s="7"/>
      <c r="EWB37" s="7"/>
      <c r="EWC37" s="7"/>
      <c r="EWD37" s="7"/>
      <c r="EWE37" s="7"/>
      <c r="EWF37" s="7"/>
      <c r="EWG37" s="7"/>
      <c r="EWH37" s="7"/>
      <c r="EWI37" s="7"/>
      <c r="EWJ37" s="7"/>
      <c r="EWK37" s="7"/>
      <c r="EWL37" s="7"/>
      <c r="EWM37" s="7"/>
      <c r="EWN37" s="7"/>
      <c r="EWO37" s="7"/>
      <c r="EWP37" s="7"/>
      <c r="EWQ37" s="7"/>
      <c r="EWR37" s="7"/>
      <c r="EWS37" s="7"/>
      <c r="EWT37" s="7"/>
      <c r="EWU37" s="7"/>
      <c r="EWV37" s="7"/>
      <c r="EWW37" s="7"/>
      <c r="EWX37" s="7"/>
      <c r="EWY37" s="7"/>
      <c r="EWZ37" s="7"/>
      <c r="EXA37" s="7"/>
      <c r="EXB37" s="7"/>
      <c r="EXC37" s="7"/>
      <c r="EXD37" s="7"/>
      <c r="EXE37" s="7"/>
      <c r="EXF37" s="7"/>
      <c r="EXG37" s="7"/>
      <c r="EXH37" s="7"/>
      <c r="EXI37" s="7"/>
      <c r="EXJ37" s="7"/>
      <c r="EXK37" s="7"/>
      <c r="EXL37" s="7"/>
      <c r="EXM37" s="7"/>
      <c r="EXN37" s="7"/>
      <c r="EXO37" s="7"/>
      <c r="EXP37" s="7"/>
      <c r="EXQ37" s="7"/>
      <c r="EXR37" s="7"/>
      <c r="EXS37" s="7"/>
      <c r="EXT37" s="7"/>
      <c r="EXU37" s="7"/>
      <c r="EXV37" s="7"/>
      <c r="EXW37" s="7"/>
      <c r="EXX37" s="7"/>
      <c r="EXY37" s="7"/>
      <c r="EXZ37" s="7"/>
      <c r="EYA37" s="7"/>
      <c r="EYB37" s="7"/>
      <c r="EYC37" s="7"/>
      <c r="EYD37" s="7"/>
      <c r="EYE37" s="7"/>
      <c r="EYF37" s="7"/>
      <c r="EYG37" s="7"/>
      <c r="EYH37" s="7"/>
      <c r="EYI37" s="7"/>
      <c r="EYJ37" s="7"/>
      <c r="EYK37" s="7"/>
      <c r="EYL37" s="7"/>
      <c r="EYM37" s="7"/>
      <c r="EYN37" s="7"/>
      <c r="EYO37" s="7"/>
      <c r="EYP37" s="7"/>
      <c r="EYQ37" s="7"/>
      <c r="EYR37" s="7"/>
      <c r="EYS37" s="7"/>
      <c r="EYT37" s="7"/>
      <c r="EYU37" s="7"/>
      <c r="EYV37" s="7"/>
      <c r="EYW37" s="7"/>
      <c r="EYX37" s="7"/>
      <c r="EYY37" s="7"/>
      <c r="EYZ37" s="7"/>
      <c r="EZA37" s="7"/>
      <c r="EZB37" s="7"/>
      <c r="EZC37" s="7"/>
      <c r="EZD37" s="7"/>
      <c r="EZE37" s="7"/>
      <c r="EZF37" s="7"/>
      <c r="EZG37" s="7"/>
      <c r="EZH37" s="7"/>
      <c r="EZI37" s="7"/>
      <c r="EZJ37" s="7"/>
      <c r="EZK37" s="7"/>
      <c r="EZL37" s="7"/>
      <c r="EZM37" s="7"/>
      <c r="EZN37" s="7"/>
      <c r="EZO37" s="7"/>
      <c r="EZP37" s="7"/>
      <c r="EZQ37" s="7"/>
      <c r="EZR37" s="7"/>
      <c r="EZS37" s="7"/>
      <c r="EZT37" s="7"/>
      <c r="EZU37" s="7"/>
      <c r="EZV37" s="7"/>
      <c r="EZW37" s="7"/>
      <c r="EZX37" s="7"/>
      <c r="EZY37" s="7"/>
      <c r="EZZ37" s="7"/>
      <c r="FAA37" s="7"/>
      <c r="FAB37" s="7"/>
      <c r="FAC37" s="7"/>
      <c r="FAD37" s="7"/>
      <c r="FAE37" s="7"/>
      <c r="FAF37" s="7"/>
      <c r="FAG37" s="7"/>
      <c r="FAH37" s="7"/>
      <c r="FAI37" s="7"/>
      <c r="FAJ37" s="7"/>
      <c r="FAK37" s="7"/>
      <c r="FAL37" s="7"/>
      <c r="FAM37" s="7"/>
      <c r="FAN37" s="7"/>
      <c r="FAO37" s="7"/>
      <c r="FAP37" s="7"/>
      <c r="FAQ37" s="7"/>
      <c r="FAR37" s="7"/>
      <c r="FAS37" s="7"/>
      <c r="FAT37" s="7"/>
      <c r="FAU37" s="7"/>
      <c r="FAV37" s="7"/>
      <c r="FAW37" s="7"/>
      <c r="FAX37" s="7"/>
      <c r="FAY37" s="7"/>
      <c r="FAZ37" s="7"/>
      <c r="FBA37" s="7"/>
      <c r="FBB37" s="7"/>
      <c r="FBC37" s="7"/>
      <c r="FBD37" s="7"/>
      <c r="FBE37" s="7"/>
      <c r="FBF37" s="7"/>
      <c r="FBG37" s="7"/>
      <c r="FBH37" s="7"/>
      <c r="FBI37" s="7"/>
      <c r="FBJ37" s="7"/>
      <c r="FBK37" s="7"/>
      <c r="FBL37" s="7"/>
      <c r="FBM37" s="7"/>
      <c r="FBN37" s="7"/>
      <c r="FBO37" s="7"/>
      <c r="FBP37" s="7"/>
      <c r="FBQ37" s="7"/>
      <c r="FBR37" s="7"/>
      <c r="FBS37" s="7"/>
      <c r="FBT37" s="7"/>
      <c r="FBU37" s="7"/>
      <c r="FBV37" s="7"/>
      <c r="FBW37" s="7"/>
      <c r="FBX37" s="7"/>
      <c r="FBY37" s="7"/>
      <c r="FBZ37" s="7"/>
      <c r="FCA37" s="7"/>
      <c r="FCB37" s="7"/>
      <c r="FCC37" s="7"/>
      <c r="FCD37" s="7"/>
      <c r="FCE37" s="7"/>
      <c r="FCF37" s="7"/>
      <c r="FCG37" s="7"/>
      <c r="FCH37" s="7"/>
      <c r="FCI37" s="7"/>
      <c r="FCJ37" s="7"/>
      <c r="FCK37" s="7"/>
      <c r="FCL37" s="7"/>
      <c r="FCM37" s="7"/>
      <c r="FCN37" s="7"/>
      <c r="FCO37" s="7"/>
      <c r="FCP37" s="7"/>
      <c r="FCQ37" s="7"/>
      <c r="FCR37" s="7"/>
      <c r="FCS37" s="7"/>
      <c r="FCT37" s="7"/>
      <c r="FCU37" s="7"/>
      <c r="FCV37" s="7"/>
      <c r="FCW37" s="7"/>
      <c r="FCX37" s="7"/>
      <c r="FCY37" s="7"/>
      <c r="FCZ37" s="7"/>
      <c r="FDA37" s="7"/>
      <c r="FDB37" s="7"/>
      <c r="FDC37" s="7"/>
      <c r="FDD37" s="7"/>
      <c r="FDE37" s="7"/>
      <c r="FDF37" s="7"/>
      <c r="FDG37" s="7"/>
      <c r="FDH37" s="7"/>
      <c r="FDI37" s="7"/>
      <c r="FDJ37" s="7"/>
      <c r="FDK37" s="7"/>
      <c r="FDL37" s="7"/>
      <c r="FDM37" s="7"/>
      <c r="FDN37" s="7"/>
      <c r="FDO37" s="7"/>
      <c r="FDP37" s="7"/>
      <c r="FDQ37" s="7"/>
      <c r="FDR37" s="7"/>
      <c r="FDS37" s="7"/>
      <c r="FDT37" s="7"/>
      <c r="FDU37" s="7"/>
      <c r="FDV37" s="7"/>
      <c r="FDW37" s="7"/>
      <c r="FDX37" s="7"/>
      <c r="FDY37" s="7"/>
      <c r="FDZ37" s="7"/>
      <c r="FEA37" s="7"/>
      <c r="FEB37" s="7"/>
      <c r="FEC37" s="7"/>
      <c r="FED37" s="7"/>
      <c r="FEE37" s="7"/>
      <c r="FEF37" s="7"/>
      <c r="FEG37" s="7"/>
      <c r="FEH37" s="7"/>
      <c r="FEI37" s="7"/>
      <c r="FEJ37" s="7"/>
      <c r="FEK37" s="7"/>
      <c r="FEL37" s="7"/>
      <c r="FEM37" s="7"/>
      <c r="FEN37" s="7"/>
      <c r="FEO37" s="7"/>
      <c r="FEP37" s="7"/>
      <c r="FEQ37" s="7"/>
      <c r="FER37" s="7"/>
      <c r="FES37" s="7"/>
      <c r="FET37" s="7"/>
      <c r="FEU37" s="7"/>
      <c r="FEV37" s="7"/>
      <c r="FEW37" s="7"/>
      <c r="FEX37" s="7"/>
      <c r="FEY37" s="7"/>
      <c r="FEZ37" s="7"/>
      <c r="FFA37" s="7"/>
      <c r="FFB37" s="7"/>
      <c r="FFC37" s="7"/>
      <c r="FFD37" s="7"/>
      <c r="FFE37" s="7"/>
      <c r="FFF37" s="7"/>
      <c r="FFG37" s="7"/>
      <c r="FFH37" s="7"/>
      <c r="FFI37" s="7"/>
      <c r="FFJ37" s="7"/>
      <c r="FFK37" s="7"/>
      <c r="FFL37" s="7"/>
      <c r="FFM37" s="7"/>
      <c r="FFN37" s="7"/>
      <c r="FFO37" s="7"/>
      <c r="FFP37" s="7"/>
      <c r="FFQ37" s="7"/>
      <c r="FFR37" s="7"/>
      <c r="FFS37" s="7"/>
      <c r="FFT37" s="7"/>
      <c r="FFU37" s="7"/>
      <c r="FFV37" s="7"/>
      <c r="FFW37" s="7"/>
      <c r="FFX37" s="7"/>
      <c r="FFY37" s="7"/>
      <c r="FFZ37" s="7"/>
      <c r="FGA37" s="7"/>
      <c r="FGB37" s="7"/>
      <c r="FGC37" s="7"/>
      <c r="FGD37" s="7"/>
      <c r="FGE37" s="7"/>
      <c r="FGF37" s="7"/>
      <c r="FGG37" s="7"/>
      <c r="FGH37" s="7"/>
      <c r="FGI37" s="7"/>
      <c r="FGJ37" s="7"/>
      <c r="FGK37" s="7"/>
      <c r="FGL37" s="7"/>
      <c r="FGM37" s="7"/>
      <c r="FGN37" s="7"/>
      <c r="FGO37" s="7"/>
      <c r="FGP37" s="7"/>
      <c r="FGQ37" s="7"/>
      <c r="FGR37" s="7"/>
      <c r="FGS37" s="7"/>
      <c r="FGT37" s="7"/>
      <c r="FGU37" s="7"/>
      <c r="FGV37" s="7"/>
      <c r="FGW37" s="7"/>
      <c r="FGX37" s="7"/>
      <c r="FGY37" s="7"/>
      <c r="FGZ37" s="7"/>
      <c r="FHA37" s="7"/>
      <c r="FHB37" s="7"/>
      <c r="FHC37" s="7"/>
      <c r="FHD37" s="7"/>
      <c r="FHE37" s="7"/>
      <c r="FHF37" s="7"/>
      <c r="FHG37" s="7"/>
      <c r="FHH37" s="7"/>
      <c r="FHI37" s="7"/>
      <c r="FHJ37" s="7"/>
      <c r="FHK37" s="7"/>
      <c r="FHL37" s="7"/>
      <c r="FHM37" s="7"/>
      <c r="FHN37" s="7"/>
      <c r="FHO37" s="7"/>
      <c r="FHP37" s="7"/>
      <c r="FHQ37" s="7"/>
      <c r="FHR37" s="7"/>
      <c r="FHS37" s="7"/>
      <c r="FHT37" s="7"/>
      <c r="FHU37" s="7"/>
      <c r="FHV37" s="7"/>
      <c r="FHW37" s="7"/>
      <c r="FHX37" s="7"/>
      <c r="FHY37" s="7"/>
      <c r="FHZ37" s="7"/>
      <c r="FIA37" s="7"/>
      <c r="FIB37" s="7"/>
      <c r="FIC37" s="7"/>
      <c r="FID37" s="7"/>
      <c r="FIE37" s="7"/>
      <c r="FIF37" s="7"/>
      <c r="FIG37" s="7"/>
      <c r="FIH37" s="7"/>
      <c r="FII37" s="7"/>
      <c r="FIJ37" s="7"/>
      <c r="FIK37" s="7"/>
      <c r="FIL37" s="7"/>
      <c r="FIM37" s="7"/>
      <c r="FIN37" s="7"/>
      <c r="FIO37" s="7"/>
      <c r="FIP37" s="7"/>
      <c r="FIQ37" s="7"/>
      <c r="FIR37" s="7"/>
      <c r="FIS37" s="7"/>
      <c r="FIT37" s="7"/>
      <c r="FIU37" s="7"/>
      <c r="FIV37" s="7"/>
      <c r="FIW37" s="7"/>
      <c r="FIX37" s="7"/>
      <c r="FIY37" s="7"/>
      <c r="FIZ37" s="7"/>
      <c r="FJA37" s="7"/>
      <c r="FJB37" s="7"/>
      <c r="FJC37" s="7"/>
      <c r="FJD37" s="7"/>
      <c r="FJE37" s="7"/>
      <c r="FJF37" s="7"/>
      <c r="FJG37" s="7"/>
      <c r="FJH37" s="7"/>
      <c r="FJI37" s="7"/>
      <c r="FJJ37" s="7"/>
      <c r="FJK37" s="7"/>
      <c r="FJL37" s="7"/>
      <c r="FJM37" s="7"/>
      <c r="FJN37" s="7"/>
      <c r="FJO37" s="7"/>
      <c r="FJP37" s="7"/>
      <c r="FJQ37" s="7"/>
      <c r="FJR37" s="7"/>
      <c r="FJS37" s="7"/>
      <c r="FJT37" s="7"/>
      <c r="FJU37" s="7"/>
      <c r="FJV37" s="7"/>
      <c r="FJW37" s="7"/>
      <c r="FJX37" s="7"/>
      <c r="FJY37" s="7"/>
      <c r="FJZ37" s="7"/>
      <c r="FKA37" s="7"/>
      <c r="FKB37" s="7"/>
      <c r="FKC37" s="7"/>
      <c r="FKD37" s="7"/>
      <c r="FKE37" s="7"/>
      <c r="FKF37" s="7"/>
      <c r="FKG37" s="7"/>
      <c r="FKH37" s="7"/>
      <c r="FKI37" s="7"/>
      <c r="FKJ37" s="7"/>
      <c r="FKK37" s="7"/>
      <c r="FKL37" s="7"/>
      <c r="FKM37" s="7"/>
      <c r="FKN37" s="7"/>
      <c r="FKO37" s="7"/>
      <c r="FKP37" s="7"/>
      <c r="FKQ37" s="7"/>
      <c r="FKR37" s="7"/>
      <c r="FKS37" s="7"/>
      <c r="FKT37" s="7"/>
      <c r="FKU37" s="7"/>
      <c r="FKV37" s="7"/>
      <c r="FKW37" s="7"/>
      <c r="FKX37" s="7"/>
      <c r="FKY37" s="7"/>
      <c r="FKZ37" s="7"/>
      <c r="FLA37" s="7"/>
      <c r="FLB37" s="7"/>
      <c r="FLC37" s="7"/>
      <c r="FLD37" s="7"/>
      <c r="FLE37" s="7"/>
      <c r="FLF37" s="7"/>
      <c r="FLG37" s="7"/>
      <c r="FLH37" s="7"/>
      <c r="FLI37" s="7"/>
      <c r="FLJ37" s="7"/>
      <c r="FLK37" s="7"/>
      <c r="FLL37" s="7"/>
      <c r="FLM37" s="7"/>
      <c r="FLN37" s="7"/>
      <c r="FLO37" s="7"/>
      <c r="FLP37" s="7"/>
      <c r="FLQ37" s="7"/>
      <c r="FLR37" s="7"/>
      <c r="FLS37" s="7"/>
      <c r="FLT37" s="7"/>
      <c r="FLU37" s="7"/>
      <c r="FLV37" s="7"/>
      <c r="FLW37" s="7"/>
      <c r="FLX37" s="7"/>
      <c r="FLY37" s="7"/>
      <c r="FLZ37" s="7"/>
      <c r="FMA37" s="7"/>
      <c r="FMB37" s="7"/>
      <c r="FMC37" s="7"/>
      <c r="FMD37" s="7"/>
      <c r="FME37" s="7"/>
      <c r="FMF37" s="7"/>
      <c r="FMG37" s="7"/>
      <c r="FMH37" s="7"/>
      <c r="FMI37" s="7"/>
      <c r="FMJ37" s="7"/>
      <c r="FMK37" s="7"/>
      <c r="FML37" s="7"/>
      <c r="FMM37" s="7"/>
      <c r="FMN37" s="7"/>
      <c r="FMO37" s="7"/>
      <c r="FMP37" s="7"/>
      <c r="FMQ37" s="7"/>
      <c r="FMR37" s="7"/>
      <c r="FMS37" s="7"/>
      <c r="FMT37" s="7"/>
      <c r="FMU37" s="7"/>
      <c r="FMV37" s="7"/>
      <c r="FMW37" s="7"/>
      <c r="FMX37" s="7"/>
      <c r="FMY37" s="7"/>
      <c r="FMZ37" s="7"/>
      <c r="FNA37" s="7"/>
      <c r="FNB37" s="7"/>
      <c r="FNC37" s="7"/>
      <c r="FND37" s="7"/>
      <c r="FNE37" s="7"/>
      <c r="FNF37" s="7"/>
      <c r="FNG37" s="7"/>
      <c r="FNH37" s="7"/>
      <c r="FNI37" s="7"/>
      <c r="FNJ37" s="7"/>
      <c r="FNK37" s="7"/>
      <c r="FNL37" s="7"/>
      <c r="FNM37" s="7"/>
      <c r="FNN37" s="7"/>
      <c r="FNO37" s="7"/>
      <c r="FNP37" s="7"/>
      <c r="FNQ37" s="7"/>
      <c r="FNR37" s="7"/>
      <c r="FNS37" s="7"/>
      <c r="FNT37" s="7"/>
      <c r="FNU37" s="7"/>
      <c r="FNV37" s="7"/>
      <c r="FNW37" s="7"/>
      <c r="FNX37" s="7"/>
      <c r="FNY37" s="7"/>
      <c r="FNZ37" s="7"/>
      <c r="FOA37" s="7"/>
      <c r="FOB37" s="7"/>
      <c r="FOC37" s="7"/>
      <c r="FOD37" s="7"/>
      <c r="FOE37" s="7"/>
      <c r="FOF37" s="7"/>
      <c r="FOG37" s="7"/>
      <c r="FOH37" s="7"/>
      <c r="FOI37" s="7"/>
      <c r="FOJ37" s="7"/>
      <c r="FOK37" s="7"/>
      <c r="FOL37" s="7"/>
      <c r="FOM37" s="7"/>
      <c r="FON37" s="7"/>
      <c r="FOO37" s="7"/>
      <c r="FOP37" s="7"/>
      <c r="FOQ37" s="7"/>
      <c r="FOR37" s="7"/>
      <c r="FOS37" s="7"/>
      <c r="FOT37" s="7"/>
      <c r="FOU37" s="7"/>
      <c r="FOV37" s="7"/>
      <c r="FOW37" s="7"/>
      <c r="FOX37" s="7"/>
      <c r="FOY37" s="7"/>
      <c r="FOZ37" s="7"/>
      <c r="FPA37" s="7"/>
      <c r="FPB37" s="7"/>
      <c r="FPC37" s="7"/>
      <c r="FPD37" s="7"/>
      <c r="FPE37" s="7"/>
      <c r="FPF37" s="7"/>
      <c r="FPG37" s="7"/>
      <c r="FPH37" s="7"/>
      <c r="FPI37" s="7"/>
      <c r="FPJ37" s="7"/>
      <c r="FPK37" s="7"/>
      <c r="FPL37" s="7"/>
      <c r="FPM37" s="7"/>
      <c r="FPN37" s="7"/>
      <c r="FPO37" s="7"/>
      <c r="FPP37" s="7"/>
      <c r="FPQ37" s="7"/>
      <c r="FPR37" s="7"/>
      <c r="FPS37" s="7"/>
      <c r="FPT37" s="7"/>
      <c r="FPU37" s="7"/>
      <c r="FPV37" s="7"/>
      <c r="FPW37" s="7"/>
      <c r="FPX37" s="7"/>
      <c r="FPY37" s="7"/>
      <c r="FPZ37" s="7"/>
      <c r="FQA37" s="7"/>
      <c r="FQB37" s="7"/>
      <c r="FQC37" s="7"/>
      <c r="FQD37" s="7"/>
      <c r="FQE37" s="7"/>
      <c r="FQF37" s="7"/>
      <c r="FQG37" s="7"/>
      <c r="FQH37" s="7"/>
      <c r="FQI37" s="7"/>
      <c r="FQJ37" s="7"/>
      <c r="FQK37" s="7"/>
      <c r="FQL37" s="7"/>
      <c r="FQM37" s="7"/>
      <c r="FQN37" s="7"/>
      <c r="FQO37" s="7"/>
      <c r="FQP37" s="7"/>
      <c r="FQQ37" s="7"/>
      <c r="FQR37" s="7"/>
      <c r="FQS37" s="7"/>
      <c r="FQT37" s="7"/>
      <c r="FQU37" s="7"/>
      <c r="FQV37" s="7"/>
      <c r="FQW37" s="7"/>
      <c r="FQX37" s="7"/>
      <c r="FQY37" s="7"/>
      <c r="FQZ37" s="7"/>
      <c r="FRA37" s="7"/>
      <c r="FRB37" s="7"/>
      <c r="FRC37" s="7"/>
      <c r="FRD37" s="7"/>
      <c r="FRE37" s="7"/>
      <c r="FRF37" s="7"/>
      <c r="FRG37" s="7"/>
      <c r="FRH37" s="7"/>
      <c r="FRI37" s="7"/>
      <c r="FRJ37" s="7"/>
      <c r="FRK37" s="7"/>
      <c r="FRL37" s="7"/>
      <c r="FRM37" s="7"/>
      <c r="FRN37" s="7"/>
      <c r="FRO37" s="7"/>
      <c r="FRP37" s="7"/>
      <c r="FRQ37" s="7"/>
      <c r="FRR37" s="7"/>
      <c r="FRS37" s="7"/>
      <c r="FRT37" s="7"/>
      <c r="FRU37" s="7"/>
      <c r="FRV37" s="7"/>
      <c r="FRW37" s="7"/>
      <c r="FRX37" s="7"/>
      <c r="FRY37" s="7"/>
      <c r="FRZ37" s="7"/>
      <c r="FSA37" s="7"/>
      <c r="FSB37" s="7"/>
      <c r="FSC37" s="7"/>
      <c r="FSD37" s="7"/>
      <c r="FSE37" s="7"/>
      <c r="FSF37" s="7"/>
      <c r="FSG37" s="7"/>
      <c r="FSH37" s="7"/>
      <c r="FSI37" s="7"/>
      <c r="FSJ37" s="7"/>
      <c r="FSK37" s="7"/>
      <c r="FSL37" s="7"/>
      <c r="FSM37" s="7"/>
      <c r="FSN37" s="7"/>
      <c r="FSO37" s="7"/>
      <c r="FSP37" s="7"/>
      <c r="FSQ37" s="7"/>
      <c r="FSR37" s="7"/>
      <c r="FSS37" s="7"/>
      <c r="FST37" s="7"/>
      <c r="FSU37" s="7"/>
      <c r="FSV37" s="7"/>
      <c r="FSW37" s="7"/>
      <c r="FSX37" s="7"/>
      <c r="FSY37" s="7"/>
      <c r="FSZ37" s="7"/>
      <c r="FTA37" s="7"/>
      <c r="FTB37" s="7"/>
      <c r="FTC37" s="7"/>
      <c r="FTD37" s="7"/>
      <c r="FTE37" s="7"/>
      <c r="FTF37" s="7"/>
      <c r="FTG37" s="7"/>
      <c r="FTH37" s="7"/>
      <c r="FTI37" s="7"/>
      <c r="FTJ37" s="7"/>
      <c r="FTK37" s="7"/>
      <c r="FTL37" s="7"/>
      <c r="FTM37" s="7"/>
      <c r="FTN37" s="7"/>
      <c r="FTO37" s="7"/>
      <c r="FTP37" s="7"/>
      <c r="FTQ37" s="7"/>
      <c r="FTR37" s="7"/>
      <c r="FTS37" s="7"/>
      <c r="FTT37" s="7"/>
      <c r="FTU37" s="7"/>
      <c r="FTV37" s="7"/>
      <c r="FTW37" s="7"/>
      <c r="FTX37" s="7"/>
      <c r="FTY37" s="7"/>
      <c r="FTZ37" s="7"/>
      <c r="FUA37" s="7"/>
      <c r="FUB37" s="7"/>
      <c r="FUC37" s="7"/>
      <c r="FUD37" s="7"/>
      <c r="FUE37" s="7"/>
      <c r="FUF37" s="7"/>
      <c r="FUG37" s="7"/>
      <c r="FUH37" s="7"/>
      <c r="FUI37" s="7"/>
      <c r="FUJ37" s="7"/>
      <c r="FUK37" s="7"/>
      <c r="FUL37" s="7"/>
      <c r="FUM37" s="7"/>
      <c r="FUN37" s="7"/>
      <c r="FUO37" s="7"/>
      <c r="FUP37" s="7"/>
      <c r="FUQ37" s="7"/>
      <c r="FUR37" s="7"/>
      <c r="FUS37" s="7"/>
      <c r="FUT37" s="7"/>
      <c r="FUU37" s="7"/>
      <c r="FUV37" s="7"/>
      <c r="FUW37" s="7"/>
      <c r="FUX37" s="7"/>
      <c r="FUY37" s="7"/>
      <c r="FUZ37" s="7"/>
      <c r="FVA37" s="7"/>
      <c r="FVB37" s="7"/>
      <c r="FVC37" s="7"/>
      <c r="FVD37" s="7"/>
      <c r="FVE37" s="7"/>
      <c r="FVF37" s="7"/>
      <c r="FVG37" s="7"/>
      <c r="FVH37" s="7"/>
      <c r="FVI37" s="7"/>
      <c r="FVJ37" s="7"/>
      <c r="FVK37" s="7"/>
      <c r="FVL37" s="7"/>
      <c r="FVM37" s="7"/>
      <c r="FVN37" s="7"/>
      <c r="FVO37" s="7"/>
      <c r="FVP37" s="7"/>
      <c r="FVQ37" s="7"/>
      <c r="FVR37" s="7"/>
      <c r="FVS37" s="7"/>
      <c r="FVT37" s="7"/>
      <c r="FVU37" s="7"/>
      <c r="FVV37" s="7"/>
      <c r="FVW37" s="7"/>
      <c r="FVX37" s="7"/>
      <c r="FVY37" s="7"/>
      <c r="FVZ37" s="7"/>
      <c r="FWA37" s="7"/>
      <c r="FWB37" s="7"/>
      <c r="FWC37" s="7"/>
      <c r="FWD37" s="7"/>
      <c r="FWE37" s="7"/>
      <c r="FWF37" s="7"/>
      <c r="FWG37" s="7"/>
      <c r="FWH37" s="7"/>
      <c r="FWI37" s="7"/>
      <c r="FWJ37" s="7"/>
      <c r="FWK37" s="7"/>
      <c r="FWL37" s="7"/>
      <c r="FWM37" s="7"/>
      <c r="FWN37" s="7"/>
      <c r="FWO37" s="7"/>
      <c r="FWP37" s="7"/>
      <c r="FWQ37" s="7"/>
      <c r="FWR37" s="7"/>
      <c r="FWS37" s="7"/>
      <c r="FWT37" s="7"/>
      <c r="FWU37" s="7"/>
      <c r="FWV37" s="7"/>
      <c r="FWW37" s="7"/>
      <c r="FWX37" s="7"/>
      <c r="FWY37" s="7"/>
      <c r="FWZ37" s="7"/>
      <c r="FXA37" s="7"/>
      <c r="FXB37" s="7"/>
      <c r="FXC37" s="7"/>
      <c r="FXD37" s="7"/>
      <c r="FXE37" s="7"/>
      <c r="FXF37" s="7"/>
      <c r="FXG37" s="7"/>
      <c r="FXH37" s="7"/>
      <c r="FXI37" s="7"/>
      <c r="FXJ37" s="7"/>
      <c r="FXK37" s="7"/>
      <c r="FXL37" s="7"/>
      <c r="FXM37" s="7"/>
      <c r="FXN37" s="7"/>
      <c r="FXO37" s="7"/>
      <c r="FXP37" s="7"/>
      <c r="FXQ37" s="7"/>
      <c r="FXR37" s="7"/>
      <c r="FXS37" s="7"/>
      <c r="FXT37" s="7"/>
      <c r="FXU37" s="7"/>
      <c r="FXV37" s="7"/>
      <c r="FXW37" s="7"/>
      <c r="FXX37" s="7"/>
      <c r="FXY37" s="7"/>
      <c r="FXZ37" s="7"/>
      <c r="FYA37" s="7"/>
      <c r="FYB37" s="7"/>
      <c r="FYC37" s="7"/>
      <c r="FYD37" s="7"/>
      <c r="FYE37" s="7"/>
      <c r="FYF37" s="7"/>
      <c r="FYG37" s="7"/>
      <c r="FYH37" s="7"/>
      <c r="FYI37" s="7"/>
      <c r="FYJ37" s="7"/>
      <c r="FYK37" s="7"/>
      <c r="FYL37" s="7"/>
      <c r="FYM37" s="7"/>
      <c r="FYN37" s="7"/>
      <c r="FYO37" s="7"/>
      <c r="FYP37" s="7"/>
      <c r="FYQ37" s="7"/>
      <c r="FYR37" s="7"/>
      <c r="FYS37" s="7"/>
      <c r="FYT37" s="7"/>
      <c r="FYU37" s="7"/>
      <c r="FYV37" s="7"/>
      <c r="FYW37" s="7"/>
      <c r="FYX37" s="7"/>
      <c r="FYY37" s="7"/>
      <c r="FYZ37" s="7"/>
      <c r="FZA37" s="7"/>
      <c r="FZB37" s="7"/>
      <c r="FZC37" s="7"/>
      <c r="FZD37" s="7"/>
      <c r="FZE37" s="7"/>
      <c r="FZF37" s="7"/>
      <c r="FZG37" s="7"/>
      <c r="FZH37" s="7"/>
      <c r="FZI37" s="7"/>
      <c r="FZJ37" s="7"/>
      <c r="FZK37" s="7"/>
      <c r="FZL37" s="7"/>
      <c r="FZM37" s="7"/>
      <c r="FZN37" s="7"/>
      <c r="FZO37" s="7"/>
      <c r="FZP37" s="7"/>
      <c r="FZQ37" s="7"/>
      <c r="FZR37" s="7"/>
      <c r="FZS37" s="7"/>
      <c r="FZT37" s="7"/>
      <c r="FZU37" s="7"/>
      <c r="FZV37" s="7"/>
      <c r="FZW37" s="7"/>
      <c r="FZX37" s="7"/>
      <c r="FZY37" s="7"/>
      <c r="FZZ37" s="7"/>
      <c r="GAA37" s="7"/>
      <c r="GAB37" s="7"/>
      <c r="GAC37" s="7"/>
      <c r="GAD37" s="7"/>
      <c r="GAE37" s="7"/>
      <c r="GAF37" s="7"/>
      <c r="GAG37" s="7"/>
      <c r="GAH37" s="7"/>
      <c r="GAI37" s="7"/>
      <c r="GAJ37" s="7"/>
      <c r="GAK37" s="7"/>
      <c r="GAL37" s="7"/>
      <c r="GAM37" s="7"/>
      <c r="GAN37" s="7"/>
      <c r="GAO37" s="7"/>
      <c r="GAP37" s="7"/>
      <c r="GAQ37" s="7"/>
      <c r="GAR37" s="7"/>
      <c r="GAS37" s="7"/>
      <c r="GAT37" s="7"/>
      <c r="GAU37" s="7"/>
      <c r="GAV37" s="7"/>
      <c r="GAW37" s="7"/>
      <c r="GAX37" s="7"/>
      <c r="GAY37" s="7"/>
      <c r="GAZ37" s="7"/>
      <c r="GBA37" s="7"/>
      <c r="GBB37" s="7"/>
      <c r="GBC37" s="7"/>
      <c r="GBD37" s="7"/>
      <c r="GBE37" s="7"/>
      <c r="GBF37" s="7"/>
      <c r="GBG37" s="7"/>
      <c r="GBH37" s="7"/>
      <c r="GBI37" s="7"/>
      <c r="GBJ37" s="7"/>
      <c r="GBK37" s="7"/>
      <c r="GBL37" s="7"/>
      <c r="GBM37" s="7"/>
      <c r="GBN37" s="7"/>
      <c r="GBO37" s="7"/>
      <c r="GBP37" s="7"/>
      <c r="GBQ37" s="7"/>
      <c r="GBR37" s="7"/>
      <c r="GBS37" s="7"/>
      <c r="GBT37" s="7"/>
      <c r="GBU37" s="7"/>
      <c r="GBV37" s="7"/>
      <c r="GBW37" s="7"/>
      <c r="GBX37" s="7"/>
      <c r="GBY37" s="7"/>
      <c r="GBZ37" s="7"/>
      <c r="GCA37" s="7"/>
      <c r="GCB37" s="7"/>
      <c r="GCC37" s="7"/>
      <c r="GCD37" s="7"/>
      <c r="GCE37" s="7"/>
      <c r="GCF37" s="7"/>
      <c r="GCG37" s="7"/>
      <c r="GCH37" s="7"/>
      <c r="GCI37" s="7"/>
      <c r="GCJ37" s="7"/>
      <c r="GCK37" s="7"/>
      <c r="GCL37" s="7"/>
      <c r="GCM37" s="7"/>
      <c r="GCN37" s="7"/>
      <c r="GCO37" s="7"/>
      <c r="GCP37" s="7"/>
      <c r="GCQ37" s="7"/>
      <c r="GCR37" s="7"/>
      <c r="GCS37" s="7"/>
      <c r="GCT37" s="7"/>
      <c r="GCU37" s="7"/>
      <c r="GCV37" s="7"/>
      <c r="GCW37" s="7"/>
      <c r="GCX37" s="7"/>
      <c r="GCY37" s="7"/>
      <c r="GCZ37" s="7"/>
      <c r="GDA37" s="7"/>
      <c r="GDB37" s="7"/>
      <c r="GDC37" s="7"/>
      <c r="GDD37" s="7"/>
      <c r="GDE37" s="7"/>
      <c r="GDF37" s="7"/>
      <c r="GDG37" s="7"/>
      <c r="GDH37" s="7"/>
      <c r="GDI37" s="7"/>
      <c r="GDJ37" s="7"/>
      <c r="GDK37" s="7"/>
      <c r="GDL37" s="7"/>
      <c r="GDM37" s="7"/>
      <c r="GDN37" s="7"/>
      <c r="GDO37" s="7"/>
      <c r="GDP37" s="7"/>
      <c r="GDQ37" s="7"/>
      <c r="GDR37" s="7"/>
      <c r="GDS37" s="7"/>
      <c r="GDT37" s="7"/>
      <c r="GDU37" s="7"/>
      <c r="GDV37" s="7"/>
      <c r="GDW37" s="7"/>
      <c r="GDX37" s="7"/>
      <c r="GDY37" s="7"/>
      <c r="GDZ37" s="7"/>
      <c r="GEA37" s="7"/>
      <c r="GEB37" s="7"/>
      <c r="GEC37" s="7"/>
      <c r="GED37" s="7"/>
      <c r="GEE37" s="7"/>
      <c r="GEF37" s="7"/>
      <c r="GEG37" s="7"/>
      <c r="GEH37" s="7"/>
      <c r="GEI37" s="7"/>
      <c r="GEJ37" s="7"/>
      <c r="GEK37" s="7"/>
      <c r="GEL37" s="7"/>
      <c r="GEM37" s="7"/>
      <c r="GEN37" s="7"/>
      <c r="GEO37" s="7"/>
      <c r="GEP37" s="7"/>
      <c r="GEQ37" s="7"/>
      <c r="GER37" s="7"/>
      <c r="GES37" s="7"/>
      <c r="GET37" s="7"/>
      <c r="GEU37" s="7"/>
      <c r="GEV37" s="7"/>
      <c r="GEW37" s="7"/>
      <c r="GEX37" s="7"/>
      <c r="GEY37" s="7"/>
      <c r="GEZ37" s="7"/>
      <c r="GFA37" s="7"/>
      <c r="GFB37" s="7"/>
      <c r="GFC37" s="7"/>
      <c r="GFD37" s="7"/>
      <c r="GFE37" s="7"/>
      <c r="GFF37" s="7"/>
      <c r="GFG37" s="7"/>
      <c r="GFH37" s="7"/>
      <c r="GFI37" s="7"/>
      <c r="GFJ37" s="7"/>
      <c r="GFK37" s="7"/>
      <c r="GFL37" s="7"/>
      <c r="GFM37" s="7"/>
      <c r="GFN37" s="7"/>
      <c r="GFO37" s="7"/>
      <c r="GFP37" s="7"/>
      <c r="GFQ37" s="7"/>
      <c r="GFR37" s="7"/>
      <c r="GFS37" s="7"/>
      <c r="GFT37" s="7"/>
      <c r="GFU37" s="7"/>
      <c r="GFV37" s="7"/>
      <c r="GFW37" s="7"/>
      <c r="GFX37" s="7"/>
      <c r="GFY37" s="7"/>
      <c r="GFZ37" s="7"/>
      <c r="GGA37" s="7"/>
      <c r="GGB37" s="7"/>
      <c r="GGC37" s="7"/>
      <c r="GGD37" s="7"/>
      <c r="GGE37" s="7"/>
      <c r="GGF37" s="7"/>
      <c r="GGG37" s="7"/>
      <c r="GGH37" s="7"/>
      <c r="GGI37" s="7"/>
      <c r="GGJ37" s="7"/>
      <c r="GGK37" s="7"/>
      <c r="GGL37" s="7"/>
      <c r="GGM37" s="7"/>
      <c r="GGN37" s="7"/>
      <c r="GGO37" s="7"/>
      <c r="GGP37" s="7"/>
      <c r="GGQ37" s="7"/>
      <c r="GGR37" s="7"/>
      <c r="GGS37" s="7"/>
      <c r="GGT37" s="7"/>
      <c r="GGU37" s="7"/>
      <c r="GGV37" s="7"/>
      <c r="GGW37" s="7"/>
      <c r="GGX37" s="7"/>
      <c r="GGY37" s="7"/>
      <c r="GGZ37" s="7"/>
      <c r="GHA37" s="7"/>
      <c r="GHB37" s="7"/>
      <c r="GHC37" s="7"/>
      <c r="GHD37" s="7"/>
      <c r="GHE37" s="7"/>
      <c r="GHF37" s="7"/>
      <c r="GHG37" s="7"/>
      <c r="GHH37" s="7"/>
      <c r="GHI37" s="7"/>
      <c r="GHJ37" s="7"/>
      <c r="GHK37" s="7"/>
      <c r="GHL37" s="7"/>
      <c r="GHM37" s="7"/>
      <c r="GHN37" s="7"/>
      <c r="GHO37" s="7"/>
      <c r="GHP37" s="7"/>
      <c r="GHQ37" s="7"/>
      <c r="GHR37" s="7"/>
      <c r="GHS37" s="7"/>
      <c r="GHT37" s="7"/>
      <c r="GHU37" s="7"/>
      <c r="GHV37" s="7"/>
      <c r="GHW37" s="7"/>
      <c r="GHX37" s="7"/>
      <c r="GHY37" s="7"/>
      <c r="GHZ37" s="7"/>
      <c r="GIA37" s="7"/>
      <c r="GIB37" s="7"/>
      <c r="GIC37" s="7"/>
      <c r="GID37" s="7"/>
      <c r="GIE37" s="7"/>
      <c r="GIF37" s="7"/>
      <c r="GIG37" s="7"/>
      <c r="GIH37" s="7"/>
      <c r="GII37" s="7"/>
      <c r="GIJ37" s="7"/>
      <c r="GIK37" s="7"/>
      <c r="GIL37" s="7"/>
      <c r="GIM37" s="7"/>
      <c r="GIN37" s="7"/>
      <c r="GIO37" s="7"/>
      <c r="GIP37" s="7"/>
      <c r="GIQ37" s="7"/>
      <c r="GIR37" s="7"/>
      <c r="GIS37" s="7"/>
      <c r="GIT37" s="7"/>
      <c r="GIU37" s="7"/>
      <c r="GIV37" s="7"/>
      <c r="GIW37" s="7"/>
      <c r="GIX37" s="7"/>
      <c r="GIY37" s="7"/>
      <c r="GIZ37" s="7"/>
      <c r="GJA37" s="7"/>
      <c r="GJB37" s="7"/>
      <c r="GJC37" s="7"/>
      <c r="GJD37" s="7"/>
      <c r="GJE37" s="7"/>
      <c r="GJF37" s="7"/>
      <c r="GJG37" s="7"/>
      <c r="GJH37" s="7"/>
      <c r="GJI37" s="7"/>
      <c r="GJJ37" s="7"/>
      <c r="GJK37" s="7"/>
      <c r="GJL37" s="7"/>
      <c r="GJM37" s="7"/>
      <c r="GJN37" s="7"/>
      <c r="GJO37" s="7"/>
      <c r="GJP37" s="7"/>
      <c r="GJQ37" s="7"/>
      <c r="GJR37" s="7"/>
      <c r="GJS37" s="7"/>
      <c r="GJT37" s="7"/>
      <c r="GJU37" s="7"/>
      <c r="GJV37" s="7"/>
      <c r="GJW37" s="7"/>
      <c r="GJX37" s="7"/>
      <c r="GJY37" s="7"/>
      <c r="GJZ37" s="7"/>
      <c r="GKA37" s="7"/>
      <c r="GKB37" s="7"/>
      <c r="GKC37" s="7"/>
      <c r="GKD37" s="7"/>
      <c r="GKE37" s="7"/>
      <c r="GKF37" s="7"/>
      <c r="GKG37" s="7"/>
      <c r="GKH37" s="7"/>
      <c r="GKI37" s="7"/>
      <c r="GKJ37" s="7"/>
      <c r="GKK37" s="7"/>
      <c r="GKL37" s="7"/>
      <c r="GKM37" s="7"/>
      <c r="GKN37" s="7"/>
      <c r="GKO37" s="7"/>
      <c r="GKP37" s="7"/>
      <c r="GKQ37" s="7"/>
      <c r="GKR37" s="7"/>
      <c r="GKS37" s="7"/>
      <c r="GKT37" s="7"/>
      <c r="GKU37" s="7"/>
      <c r="GKV37" s="7"/>
      <c r="GKW37" s="7"/>
      <c r="GKX37" s="7"/>
      <c r="GKY37" s="7"/>
      <c r="GKZ37" s="7"/>
      <c r="GLA37" s="7"/>
      <c r="GLB37" s="7"/>
      <c r="GLC37" s="7"/>
      <c r="GLD37" s="7"/>
      <c r="GLE37" s="7"/>
      <c r="GLF37" s="7"/>
      <c r="GLG37" s="7"/>
      <c r="GLH37" s="7"/>
      <c r="GLI37" s="7"/>
      <c r="GLJ37" s="7"/>
      <c r="GLK37" s="7"/>
      <c r="GLL37" s="7"/>
      <c r="GLM37" s="7"/>
      <c r="GLN37" s="7"/>
      <c r="GLO37" s="7"/>
      <c r="GLP37" s="7"/>
      <c r="GLQ37" s="7"/>
      <c r="GLR37" s="7"/>
      <c r="GLS37" s="7"/>
      <c r="GLT37" s="7"/>
      <c r="GLU37" s="7"/>
      <c r="GLV37" s="7"/>
      <c r="GLW37" s="7"/>
      <c r="GLX37" s="7"/>
      <c r="GLY37" s="7"/>
      <c r="GLZ37" s="7"/>
      <c r="GMA37" s="7"/>
      <c r="GMB37" s="7"/>
      <c r="GMC37" s="7"/>
      <c r="GMD37" s="7"/>
      <c r="GME37" s="7"/>
      <c r="GMF37" s="7"/>
      <c r="GMG37" s="7"/>
      <c r="GMH37" s="7"/>
      <c r="GMI37" s="7"/>
      <c r="GMJ37" s="7"/>
      <c r="GMK37" s="7"/>
      <c r="GML37" s="7"/>
      <c r="GMM37" s="7"/>
      <c r="GMN37" s="7"/>
      <c r="GMO37" s="7"/>
      <c r="GMP37" s="7"/>
      <c r="GMQ37" s="7"/>
      <c r="GMR37" s="7"/>
      <c r="GMS37" s="7"/>
      <c r="GMT37" s="7"/>
      <c r="GMU37" s="7"/>
      <c r="GMV37" s="7"/>
      <c r="GMW37" s="7"/>
      <c r="GMX37" s="7"/>
      <c r="GMY37" s="7"/>
      <c r="GMZ37" s="7"/>
      <c r="GNA37" s="7"/>
      <c r="GNB37" s="7"/>
      <c r="GNC37" s="7"/>
      <c r="GND37" s="7"/>
      <c r="GNE37" s="7"/>
      <c r="GNF37" s="7"/>
      <c r="GNG37" s="7"/>
      <c r="GNH37" s="7"/>
      <c r="GNI37" s="7"/>
      <c r="GNJ37" s="7"/>
      <c r="GNK37" s="7"/>
      <c r="GNL37" s="7"/>
      <c r="GNM37" s="7"/>
      <c r="GNN37" s="7"/>
      <c r="GNO37" s="7"/>
      <c r="GNP37" s="7"/>
      <c r="GNQ37" s="7"/>
      <c r="GNR37" s="7"/>
      <c r="GNS37" s="7"/>
      <c r="GNT37" s="7"/>
      <c r="GNU37" s="7"/>
      <c r="GNV37" s="7"/>
      <c r="GNW37" s="7"/>
      <c r="GNX37" s="7"/>
      <c r="GNY37" s="7"/>
      <c r="GNZ37" s="7"/>
      <c r="GOA37" s="7"/>
      <c r="GOB37" s="7"/>
      <c r="GOC37" s="7"/>
      <c r="GOD37" s="7"/>
      <c r="GOE37" s="7"/>
      <c r="GOF37" s="7"/>
      <c r="GOG37" s="7"/>
      <c r="GOH37" s="7"/>
      <c r="GOI37" s="7"/>
      <c r="GOJ37" s="7"/>
      <c r="GOK37" s="7"/>
      <c r="GOL37" s="7"/>
      <c r="GOM37" s="7"/>
      <c r="GON37" s="7"/>
      <c r="GOO37" s="7"/>
      <c r="GOP37" s="7"/>
      <c r="GOQ37" s="7"/>
      <c r="GOR37" s="7"/>
      <c r="GOS37" s="7"/>
      <c r="GOT37" s="7"/>
      <c r="GOU37" s="7"/>
      <c r="GOV37" s="7"/>
      <c r="GOW37" s="7"/>
      <c r="GOX37" s="7"/>
      <c r="GOY37" s="7"/>
      <c r="GOZ37" s="7"/>
      <c r="GPA37" s="7"/>
      <c r="GPB37" s="7"/>
      <c r="GPC37" s="7"/>
      <c r="GPD37" s="7"/>
      <c r="GPE37" s="7"/>
      <c r="GPF37" s="7"/>
      <c r="GPG37" s="7"/>
      <c r="GPH37" s="7"/>
      <c r="GPI37" s="7"/>
      <c r="GPJ37" s="7"/>
      <c r="GPK37" s="7"/>
      <c r="GPL37" s="7"/>
      <c r="GPM37" s="7"/>
      <c r="GPN37" s="7"/>
      <c r="GPO37" s="7"/>
      <c r="GPP37" s="7"/>
      <c r="GPQ37" s="7"/>
      <c r="GPR37" s="7"/>
      <c r="GPS37" s="7"/>
      <c r="GPT37" s="7"/>
      <c r="GPU37" s="7"/>
      <c r="GPV37" s="7"/>
      <c r="GPW37" s="7"/>
      <c r="GPX37" s="7"/>
      <c r="GPY37" s="7"/>
      <c r="GPZ37" s="7"/>
      <c r="GQA37" s="7"/>
      <c r="GQB37" s="7"/>
      <c r="GQC37" s="7"/>
      <c r="GQD37" s="7"/>
      <c r="GQE37" s="7"/>
      <c r="GQF37" s="7"/>
      <c r="GQG37" s="7"/>
      <c r="GQH37" s="7"/>
      <c r="GQI37" s="7"/>
      <c r="GQJ37" s="7"/>
      <c r="GQK37" s="7"/>
      <c r="GQL37" s="7"/>
      <c r="GQM37" s="7"/>
      <c r="GQN37" s="7"/>
      <c r="GQO37" s="7"/>
      <c r="GQP37" s="7"/>
      <c r="GQQ37" s="7"/>
      <c r="GQR37" s="7"/>
      <c r="GQS37" s="7"/>
      <c r="GQT37" s="7"/>
      <c r="GQU37" s="7"/>
      <c r="GQV37" s="7"/>
      <c r="GQW37" s="7"/>
      <c r="GQX37" s="7"/>
      <c r="GQY37" s="7"/>
      <c r="GQZ37" s="7"/>
      <c r="GRA37" s="7"/>
      <c r="GRB37" s="7"/>
      <c r="GRC37" s="7"/>
      <c r="GRD37" s="7"/>
      <c r="GRE37" s="7"/>
      <c r="GRF37" s="7"/>
      <c r="GRG37" s="7"/>
      <c r="GRH37" s="7"/>
      <c r="GRI37" s="7"/>
      <c r="GRJ37" s="7"/>
      <c r="GRK37" s="7"/>
      <c r="GRL37" s="7"/>
      <c r="GRM37" s="7"/>
      <c r="GRN37" s="7"/>
      <c r="GRO37" s="7"/>
      <c r="GRP37" s="7"/>
      <c r="GRQ37" s="7"/>
      <c r="GRR37" s="7"/>
      <c r="GRS37" s="7"/>
      <c r="GRT37" s="7"/>
      <c r="GRU37" s="7"/>
      <c r="GRV37" s="7"/>
      <c r="GRW37" s="7"/>
      <c r="GRX37" s="7"/>
      <c r="GRY37" s="7"/>
      <c r="GRZ37" s="7"/>
      <c r="GSA37" s="7"/>
      <c r="GSB37" s="7"/>
      <c r="GSC37" s="7"/>
      <c r="GSD37" s="7"/>
      <c r="GSE37" s="7"/>
      <c r="GSF37" s="7"/>
      <c r="GSG37" s="7"/>
      <c r="GSH37" s="7"/>
      <c r="GSI37" s="7"/>
      <c r="GSJ37" s="7"/>
      <c r="GSK37" s="7"/>
      <c r="GSL37" s="7"/>
      <c r="GSM37" s="7"/>
      <c r="GSN37" s="7"/>
      <c r="GSO37" s="7"/>
      <c r="GSP37" s="7"/>
      <c r="GSQ37" s="7"/>
      <c r="GSR37" s="7"/>
      <c r="GSS37" s="7"/>
      <c r="GST37" s="7"/>
      <c r="GSU37" s="7"/>
      <c r="GSV37" s="7"/>
      <c r="GSW37" s="7"/>
      <c r="GSX37" s="7"/>
      <c r="GSY37" s="7"/>
      <c r="GSZ37" s="7"/>
      <c r="GTA37" s="7"/>
      <c r="GTB37" s="7"/>
      <c r="GTC37" s="7"/>
      <c r="GTD37" s="7"/>
      <c r="GTE37" s="7"/>
      <c r="GTF37" s="7"/>
      <c r="GTG37" s="7"/>
      <c r="GTH37" s="7"/>
      <c r="GTI37" s="7"/>
      <c r="GTJ37" s="7"/>
      <c r="GTK37" s="7"/>
      <c r="GTL37" s="7"/>
      <c r="GTM37" s="7"/>
      <c r="GTN37" s="7"/>
      <c r="GTO37" s="7"/>
      <c r="GTP37" s="7"/>
      <c r="GTQ37" s="7"/>
      <c r="GTR37" s="7"/>
      <c r="GTS37" s="7"/>
      <c r="GTT37" s="7"/>
      <c r="GTU37" s="7"/>
      <c r="GTV37" s="7"/>
      <c r="GTW37" s="7"/>
      <c r="GTX37" s="7"/>
      <c r="GTY37" s="7"/>
      <c r="GTZ37" s="7"/>
      <c r="GUA37" s="7"/>
      <c r="GUB37" s="7"/>
      <c r="GUC37" s="7"/>
      <c r="GUD37" s="7"/>
      <c r="GUE37" s="7"/>
      <c r="GUF37" s="7"/>
      <c r="GUG37" s="7"/>
      <c r="GUH37" s="7"/>
      <c r="GUI37" s="7"/>
      <c r="GUJ37" s="7"/>
      <c r="GUK37" s="7"/>
      <c r="GUL37" s="7"/>
      <c r="GUM37" s="7"/>
      <c r="GUN37" s="7"/>
      <c r="GUO37" s="7"/>
      <c r="GUP37" s="7"/>
      <c r="GUQ37" s="7"/>
      <c r="GUR37" s="7"/>
      <c r="GUS37" s="7"/>
      <c r="GUT37" s="7"/>
      <c r="GUU37" s="7"/>
      <c r="GUV37" s="7"/>
      <c r="GUW37" s="7"/>
      <c r="GUX37" s="7"/>
      <c r="GUY37" s="7"/>
      <c r="GUZ37" s="7"/>
      <c r="GVA37" s="7"/>
      <c r="GVB37" s="7"/>
      <c r="GVC37" s="7"/>
      <c r="GVD37" s="7"/>
      <c r="GVE37" s="7"/>
      <c r="GVF37" s="7"/>
      <c r="GVG37" s="7"/>
      <c r="GVH37" s="7"/>
      <c r="GVI37" s="7"/>
      <c r="GVJ37" s="7"/>
      <c r="GVK37" s="7"/>
      <c r="GVL37" s="7"/>
      <c r="GVM37" s="7"/>
      <c r="GVN37" s="7"/>
      <c r="GVO37" s="7"/>
      <c r="GVP37" s="7"/>
      <c r="GVQ37" s="7"/>
      <c r="GVR37" s="7"/>
      <c r="GVS37" s="7"/>
      <c r="GVT37" s="7"/>
      <c r="GVU37" s="7"/>
      <c r="GVV37" s="7"/>
      <c r="GVW37" s="7"/>
      <c r="GVX37" s="7"/>
      <c r="GVY37" s="7"/>
      <c r="GVZ37" s="7"/>
      <c r="GWA37" s="7"/>
      <c r="GWB37" s="7"/>
      <c r="GWC37" s="7"/>
      <c r="GWD37" s="7"/>
      <c r="GWE37" s="7"/>
      <c r="GWF37" s="7"/>
      <c r="GWG37" s="7"/>
      <c r="GWH37" s="7"/>
      <c r="GWI37" s="7"/>
      <c r="GWJ37" s="7"/>
      <c r="GWK37" s="7"/>
      <c r="GWL37" s="7"/>
      <c r="GWM37" s="7"/>
      <c r="GWN37" s="7"/>
      <c r="GWO37" s="7"/>
      <c r="GWP37" s="7"/>
      <c r="GWQ37" s="7"/>
      <c r="GWR37" s="7"/>
      <c r="GWS37" s="7"/>
      <c r="GWT37" s="7"/>
      <c r="GWU37" s="7"/>
      <c r="GWV37" s="7"/>
      <c r="GWW37" s="7"/>
      <c r="GWX37" s="7"/>
      <c r="GWY37" s="7"/>
      <c r="GWZ37" s="7"/>
      <c r="GXA37" s="7"/>
      <c r="GXB37" s="7"/>
      <c r="GXC37" s="7"/>
      <c r="GXD37" s="7"/>
      <c r="GXE37" s="7"/>
      <c r="GXF37" s="7"/>
      <c r="GXG37" s="7"/>
      <c r="GXH37" s="7"/>
      <c r="GXI37" s="7"/>
      <c r="GXJ37" s="7"/>
      <c r="GXK37" s="7"/>
      <c r="GXL37" s="7"/>
      <c r="GXM37" s="7"/>
      <c r="GXN37" s="7"/>
      <c r="GXO37" s="7"/>
      <c r="GXP37" s="7"/>
      <c r="GXQ37" s="7"/>
      <c r="GXR37" s="7"/>
      <c r="GXS37" s="7"/>
      <c r="GXT37" s="7"/>
      <c r="GXU37" s="7"/>
      <c r="GXV37" s="7"/>
      <c r="GXW37" s="7"/>
      <c r="GXX37" s="7"/>
      <c r="GXY37" s="7"/>
      <c r="GXZ37" s="7"/>
      <c r="GYA37" s="7"/>
      <c r="GYB37" s="7"/>
      <c r="GYC37" s="7"/>
      <c r="GYD37" s="7"/>
      <c r="GYE37" s="7"/>
      <c r="GYF37" s="7"/>
      <c r="GYG37" s="7"/>
      <c r="GYH37" s="7"/>
      <c r="GYI37" s="7"/>
      <c r="GYJ37" s="7"/>
      <c r="GYK37" s="7"/>
      <c r="GYL37" s="7"/>
      <c r="GYM37" s="7"/>
      <c r="GYN37" s="7"/>
      <c r="GYO37" s="7"/>
      <c r="GYP37" s="7"/>
      <c r="GYQ37" s="7"/>
      <c r="GYR37" s="7"/>
      <c r="GYS37" s="7"/>
      <c r="GYT37" s="7"/>
      <c r="GYU37" s="7"/>
      <c r="GYV37" s="7"/>
      <c r="GYW37" s="7"/>
      <c r="GYX37" s="7"/>
      <c r="GYY37" s="7"/>
      <c r="GYZ37" s="7"/>
      <c r="GZA37" s="7"/>
      <c r="GZB37" s="7"/>
      <c r="GZC37" s="7"/>
      <c r="GZD37" s="7"/>
      <c r="GZE37" s="7"/>
      <c r="GZF37" s="7"/>
      <c r="GZG37" s="7"/>
      <c r="GZH37" s="7"/>
      <c r="GZI37" s="7"/>
      <c r="GZJ37" s="7"/>
      <c r="GZK37" s="7"/>
      <c r="GZL37" s="7"/>
      <c r="GZM37" s="7"/>
      <c r="GZN37" s="7"/>
      <c r="GZO37" s="7"/>
      <c r="GZP37" s="7"/>
      <c r="GZQ37" s="7"/>
      <c r="GZR37" s="7"/>
      <c r="GZS37" s="7"/>
      <c r="GZT37" s="7"/>
      <c r="GZU37" s="7"/>
      <c r="GZV37" s="7"/>
      <c r="GZW37" s="7"/>
      <c r="GZX37" s="7"/>
      <c r="GZY37" s="7"/>
      <c r="GZZ37" s="7"/>
      <c r="HAA37" s="7"/>
      <c r="HAB37" s="7"/>
      <c r="HAC37" s="7"/>
      <c r="HAD37" s="7"/>
      <c r="HAE37" s="7"/>
      <c r="HAF37" s="7"/>
      <c r="HAG37" s="7"/>
      <c r="HAH37" s="7"/>
      <c r="HAI37" s="7"/>
      <c r="HAJ37" s="7"/>
      <c r="HAK37" s="7"/>
      <c r="HAL37" s="7"/>
      <c r="HAM37" s="7"/>
      <c r="HAN37" s="7"/>
      <c r="HAO37" s="7"/>
      <c r="HAP37" s="7"/>
      <c r="HAQ37" s="7"/>
      <c r="HAR37" s="7"/>
      <c r="HAS37" s="7"/>
      <c r="HAT37" s="7"/>
      <c r="HAU37" s="7"/>
      <c r="HAV37" s="7"/>
      <c r="HAW37" s="7"/>
      <c r="HAX37" s="7"/>
      <c r="HAY37" s="7"/>
      <c r="HAZ37" s="7"/>
      <c r="HBA37" s="7"/>
      <c r="HBB37" s="7"/>
      <c r="HBC37" s="7"/>
      <c r="HBD37" s="7"/>
      <c r="HBE37" s="7"/>
      <c r="HBF37" s="7"/>
      <c r="HBG37" s="7"/>
      <c r="HBH37" s="7"/>
      <c r="HBI37" s="7"/>
      <c r="HBJ37" s="7"/>
      <c r="HBK37" s="7"/>
      <c r="HBL37" s="7"/>
      <c r="HBM37" s="7"/>
      <c r="HBN37" s="7"/>
      <c r="HBO37" s="7"/>
      <c r="HBP37" s="7"/>
      <c r="HBQ37" s="7"/>
      <c r="HBR37" s="7"/>
      <c r="HBS37" s="7"/>
      <c r="HBT37" s="7"/>
      <c r="HBU37" s="7"/>
      <c r="HBV37" s="7"/>
      <c r="HBW37" s="7"/>
      <c r="HBX37" s="7"/>
      <c r="HBY37" s="7"/>
      <c r="HBZ37" s="7"/>
      <c r="HCA37" s="7"/>
      <c r="HCB37" s="7"/>
      <c r="HCC37" s="7"/>
      <c r="HCD37" s="7"/>
      <c r="HCE37" s="7"/>
      <c r="HCF37" s="7"/>
      <c r="HCG37" s="7"/>
      <c r="HCH37" s="7"/>
      <c r="HCI37" s="7"/>
      <c r="HCJ37" s="7"/>
      <c r="HCK37" s="7"/>
      <c r="HCL37" s="7"/>
      <c r="HCM37" s="7"/>
      <c r="HCN37" s="7"/>
      <c r="HCO37" s="7"/>
      <c r="HCP37" s="7"/>
      <c r="HCQ37" s="7"/>
      <c r="HCR37" s="7"/>
      <c r="HCS37" s="7"/>
      <c r="HCT37" s="7"/>
      <c r="HCU37" s="7"/>
      <c r="HCV37" s="7"/>
      <c r="HCW37" s="7"/>
      <c r="HCX37" s="7"/>
      <c r="HCY37" s="7"/>
      <c r="HCZ37" s="7"/>
      <c r="HDA37" s="7"/>
      <c r="HDB37" s="7"/>
      <c r="HDC37" s="7"/>
      <c r="HDD37" s="7"/>
      <c r="HDE37" s="7"/>
      <c r="HDF37" s="7"/>
      <c r="HDG37" s="7"/>
      <c r="HDH37" s="7"/>
      <c r="HDI37" s="7"/>
      <c r="HDJ37" s="7"/>
      <c r="HDK37" s="7"/>
      <c r="HDL37" s="7"/>
      <c r="HDM37" s="7"/>
      <c r="HDN37" s="7"/>
      <c r="HDO37" s="7"/>
      <c r="HDP37" s="7"/>
      <c r="HDQ37" s="7"/>
      <c r="HDR37" s="7"/>
      <c r="HDS37" s="7"/>
      <c r="HDT37" s="7"/>
      <c r="HDU37" s="7"/>
      <c r="HDV37" s="7"/>
      <c r="HDW37" s="7"/>
      <c r="HDX37" s="7"/>
      <c r="HDY37" s="7"/>
      <c r="HDZ37" s="7"/>
      <c r="HEA37" s="7"/>
      <c r="HEB37" s="7"/>
      <c r="HEC37" s="7"/>
      <c r="HED37" s="7"/>
      <c r="HEE37" s="7"/>
      <c r="HEF37" s="7"/>
      <c r="HEG37" s="7"/>
      <c r="HEH37" s="7"/>
      <c r="HEI37" s="7"/>
      <c r="HEJ37" s="7"/>
      <c r="HEK37" s="7"/>
      <c r="HEL37" s="7"/>
      <c r="HEM37" s="7"/>
      <c r="HEN37" s="7"/>
      <c r="HEO37" s="7"/>
      <c r="HEP37" s="7"/>
      <c r="HEQ37" s="7"/>
      <c r="HER37" s="7"/>
      <c r="HES37" s="7"/>
      <c r="HET37" s="7"/>
      <c r="HEU37" s="7"/>
      <c r="HEV37" s="7"/>
      <c r="HEW37" s="7"/>
      <c r="HEX37" s="7"/>
      <c r="HEY37" s="7"/>
      <c r="HEZ37" s="7"/>
      <c r="HFA37" s="7"/>
      <c r="HFB37" s="7"/>
      <c r="HFC37" s="7"/>
      <c r="HFD37" s="7"/>
      <c r="HFE37" s="7"/>
      <c r="HFF37" s="7"/>
      <c r="HFG37" s="7"/>
      <c r="HFH37" s="7"/>
      <c r="HFI37" s="7"/>
      <c r="HFJ37" s="7"/>
      <c r="HFK37" s="7"/>
      <c r="HFL37" s="7"/>
      <c r="HFM37" s="7"/>
      <c r="HFN37" s="7"/>
      <c r="HFO37" s="7"/>
      <c r="HFP37" s="7"/>
      <c r="HFQ37" s="7"/>
      <c r="HFR37" s="7"/>
      <c r="HFS37" s="7"/>
      <c r="HFT37" s="7"/>
      <c r="HFU37" s="7"/>
      <c r="HFV37" s="7"/>
      <c r="HFW37" s="7"/>
      <c r="HFX37" s="7"/>
      <c r="HFY37" s="7"/>
      <c r="HFZ37" s="7"/>
      <c r="HGA37" s="7"/>
      <c r="HGB37" s="7"/>
      <c r="HGC37" s="7"/>
      <c r="HGD37" s="7"/>
      <c r="HGE37" s="7"/>
      <c r="HGF37" s="7"/>
      <c r="HGG37" s="7"/>
      <c r="HGH37" s="7"/>
      <c r="HGI37" s="7"/>
      <c r="HGJ37" s="7"/>
      <c r="HGK37" s="7"/>
      <c r="HGL37" s="7"/>
      <c r="HGM37" s="7"/>
      <c r="HGN37" s="7"/>
      <c r="HGO37" s="7"/>
      <c r="HGP37" s="7"/>
      <c r="HGQ37" s="7"/>
      <c r="HGR37" s="7"/>
      <c r="HGS37" s="7"/>
      <c r="HGT37" s="7"/>
      <c r="HGU37" s="7"/>
      <c r="HGV37" s="7"/>
      <c r="HGW37" s="7"/>
      <c r="HGX37" s="7"/>
      <c r="HGY37" s="7"/>
      <c r="HGZ37" s="7"/>
      <c r="HHA37" s="7"/>
      <c r="HHB37" s="7"/>
      <c r="HHC37" s="7"/>
      <c r="HHD37" s="7"/>
      <c r="HHE37" s="7"/>
      <c r="HHF37" s="7"/>
      <c r="HHG37" s="7"/>
      <c r="HHH37" s="7"/>
      <c r="HHI37" s="7"/>
      <c r="HHJ37" s="7"/>
      <c r="HHK37" s="7"/>
      <c r="HHL37" s="7"/>
      <c r="HHM37" s="7"/>
      <c r="HHN37" s="7"/>
      <c r="HHO37" s="7"/>
      <c r="HHP37" s="7"/>
      <c r="HHQ37" s="7"/>
      <c r="HHR37" s="7"/>
      <c r="HHS37" s="7"/>
      <c r="HHT37" s="7"/>
      <c r="HHU37" s="7"/>
      <c r="HHV37" s="7"/>
      <c r="HHW37" s="7"/>
      <c r="HHX37" s="7"/>
      <c r="HHY37" s="7"/>
      <c r="HHZ37" s="7"/>
      <c r="HIA37" s="7"/>
      <c r="HIB37" s="7"/>
      <c r="HIC37" s="7"/>
      <c r="HID37" s="7"/>
      <c r="HIE37" s="7"/>
      <c r="HIF37" s="7"/>
      <c r="HIG37" s="7"/>
      <c r="HIH37" s="7"/>
      <c r="HII37" s="7"/>
      <c r="HIJ37" s="7"/>
      <c r="HIK37" s="7"/>
      <c r="HIL37" s="7"/>
      <c r="HIM37" s="7"/>
      <c r="HIN37" s="7"/>
      <c r="HIO37" s="7"/>
      <c r="HIP37" s="7"/>
      <c r="HIQ37" s="7"/>
      <c r="HIR37" s="7"/>
      <c r="HIS37" s="7"/>
      <c r="HIT37" s="7"/>
      <c r="HIU37" s="7"/>
      <c r="HIV37" s="7"/>
      <c r="HIW37" s="7"/>
      <c r="HIX37" s="7"/>
      <c r="HIY37" s="7"/>
      <c r="HIZ37" s="7"/>
      <c r="HJA37" s="7"/>
      <c r="HJB37" s="7"/>
      <c r="HJC37" s="7"/>
      <c r="HJD37" s="7"/>
      <c r="HJE37" s="7"/>
      <c r="HJF37" s="7"/>
      <c r="HJG37" s="7"/>
      <c r="HJH37" s="7"/>
      <c r="HJI37" s="7"/>
      <c r="HJJ37" s="7"/>
      <c r="HJK37" s="7"/>
      <c r="HJL37" s="7"/>
      <c r="HJM37" s="7"/>
      <c r="HJN37" s="7"/>
      <c r="HJO37" s="7"/>
      <c r="HJP37" s="7"/>
      <c r="HJQ37" s="7"/>
      <c r="HJR37" s="7"/>
      <c r="HJS37" s="7"/>
      <c r="HJT37" s="7"/>
      <c r="HJU37" s="7"/>
      <c r="HJV37" s="7"/>
      <c r="HJW37" s="7"/>
      <c r="HJX37" s="7"/>
      <c r="HJY37" s="7"/>
      <c r="HJZ37" s="7"/>
      <c r="HKA37" s="7"/>
      <c r="HKB37" s="7"/>
      <c r="HKC37" s="7"/>
      <c r="HKD37" s="7"/>
      <c r="HKE37" s="7"/>
      <c r="HKF37" s="7"/>
      <c r="HKG37" s="7"/>
      <c r="HKH37" s="7"/>
      <c r="HKI37" s="7"/>
      <c r="HKJ37" s="7"/>
      <c r="HKK37" s="7"/>
      <c r="HKL37" s="7"/>
      <c r="HKM37" s="7"/>
      <c r="HKN37" s="7"/>
      <c r="HKO37" s="7"/>
      <c r="HKP37" s="7"/>
      <c r="HKQ37" s="7"/>
      <c r="HKR37" s="7"/>
      <c r="HKS37" s="7"/>
      <c r="HKT37" s="7"/>
      <c r="HKU37" s="7"/>
      <c r="HKV37" s="7"/>
      <c r="HKW37" s="7"/>
      <c r="HKX37" s="7"/>
      <c r="HKY37" s="7"/>
      <c r="HKZ37" s="7"/>
      <c r="HLA37" s="7"/>
      <c r="HLB37" s="7"/>
      <c r="HLC37" s="7"/>
      <c r="HLD37" s="7"/>
      <c r="HLE37" s="7"/>
      <c r="HLF37" s="7"/>
      <c r="HLG37" s="7"/>
      <c r="HLH37" s="7"/>
      <c r="HLI37" s="7"/>
      <c r="HLJ37" s="7"/>
      <c r="HLK37" s="7"/>
      <c r="HLL37" s="7"/>
      <c r="HLM37" s="7"/>
      <c r="HLN37" s="7"/>
      <c r="HLO37" s="7"/>
      <c r="HLP37" s="7"/>
      <c r="HLQ37" s="7"/>
      <c r="HLR37" s="7"/>
      <c r="HLS37" s="7"/>
      <c r="HLT37" s="7"/>
      <c r="HLU37" s="7"/>
      <c r="HLV37" s="7"/>
      <c r="HLW37" s="7"/>
      <c r="HLX37" s="7"/>
      <c r="HLY37" s="7"/>
      <c r="HLZ37" s="7"/>
      <c r="HMA37" s="7"/>
      <c r="HMB37" s="7"/>
      <c r="HMC37" s="7"/>
      <c r="HMD37" s="7"/>
      <c r="HME37" s="7"/>
      <c r="HMF37" s="7"/>
      <c r="HMG37" s="7"/>
      <c r="HMH37" s="7"/>
      <c r="HMI37" s="7"/>
      <c r="HMJ37" s="7"/>
      <c r="HMK37" s="7"/>
      <c r="HML37" s="7"/>
      <c r="HMM37" s="7"/>
      <c r="HMN37" s="7"/>
      <c r="HMO37" s="7"/>
      <c r="HMP37" s="7"/>
      <c r="HMQ37" s="7"/>
      <c r="HMR37" s="7"/>
      <c r="HMS37" s="7"/>
      <c r="HMT37" s="7"/>
      <c r="HMU37" s="7"/>
      <c r="HMV37" s="7"/>
      <c r="HMW37" s="7"/>
      <c r="HMX37" s="7"/>
      <c r="HMY37" s="7"/>
      <c r="HMZ37" s="7"/>
      <c r="HNA37" s="7"/>
      <c r="HNB37" s="7"/>
      <c r="HNC37" s="7"/>
      <c r="HND37" s="7"/>
      <c r="HNE37" s="7"/>
      <c r="HNF37" s="7"/>
      <c r="HNG37" s="7"/>
      <c r="HNH37" s="7"/>
      <c r="HNI37" s="7"/>
      <c r="HNJ37" s="7"/>
      <c r="HNK37" s="7"/>
      <c r="HNL37" s="7"/>
      <c r="HNM37" s="7"/>
      <c r="HNN37" s="7"/>
      <c r="HNO37" s="7"/>
      <c r="HNP37" s="7"/>
      <c r="HNQ37" s="7"/>
      <c r="HNR37" s="7"/>
      <c r="HNS37" s="7"/>
      <c r="HNT37" s="7"/>
      <c r="HNU37" s="7"/>
      <c r="HNV37" s="7"/>
      <c r="HNW37" s="7"/>
      <c r="HNX37" s="7"/>
      <c r="HNY37" s="7"/>
      <c r="HNZ37" s="7"/>
      <c r="HOA37" s="7"/>
      <c r="HOB37" s="7"/>
      <c r="HOC37" s="7"/>
      <c r="HOD37" s="7"/>
      <c r="HOE37" s="7"/>
      <c r="HOF37" s="7"/>
      <c r="HOG37" s="7"/>
      <c r="HOH37" s="7"/>
      <c r="HOI37" s="7"/>
      <c r="HOJ37" s="7"/>
      <c r="HOK37" s="7"/>
      <c r="HOL37" s="7"/>
      <c r="HOM37" s="7"/>
      <c r="HON37" s="7"/>
      <c r="HOO37" s="7"/>
      <c r="HOP37" s="7"/>
      <c r="HOQ37" s="7"/>
      <c r="HOR37" s="7"/>
      <c r="HOS37" s="7"/>
      <c r="HOT37" s="7"/>
      <c r="HOU37" s="7"/>
      <c r="HOV37" s="7"/>
      <c r="HOW37" s="7"/>
      <c r="HOX37" s="7"/>
      <c r="HOY37" s="7"/>
      <c r="HOZ37" s="7"/>
      <c r="HPA37" s="7"/>
      <c r="HPB37" s="7"/>
      <c r="HPC37" s="7"/>
      <c r="HPD37" s="7"/>
      <c r="HPE37" s="7"/>
      <c r="HPF37" s="7"/>
      <c r="HPG37" s="7"/>
      <c r="HPH37" s="7"/>
      <c r="HPI37" s="7"/>
      <c r="HPJ37" s="7"/>
      <c r="HPK37" s="7"/>
      <c r="HPL37" s="7"/>
      <c r="HPM37" s="7"/>
      <c r="HPN37" s="7"/>
      <c r="HPO37" s="7"/>
      <c r="HPP37" s="7"/>
      <c r="HPQ37" s="7"/>
      <c r="HPR37" s="7"/>
      <c r="HPS37" s="7"/>
      <c r="HPT37" s="7"/>
      <c r="HPU37" s="7"/>
      <c r="HPV37" s="7"/>
      <c r="HPW37" s="7"/>
      <c r="HPX37" s="7"/>
      <c r="HPY37" s="7"/>
      <c r="HPZ37" s="7"/>
      <c r="HQA37" s="7"/>
      <c r="HQB37" s="7"/>
      <c r="HQC37" s="7"/>
      <c r="HQD37" s="7"/>
      <c r="HQE37" s="7"/>
      <c r="HQF37" s="7"/>
      <c r="HQG37" s="7"/>
      <c r="HQH37" s="7"/>
      <c r="HQI37" s="7"/>
      <c r="HQJ37" s="7"/>
      <c r="HQK37" s="7"/>
      <c r="HQL37" s="7"/>
      <c r="HQM37" s="7"/>
      <c r="HQN37" s="7"/>
      <c r="HQO37" s="7"/>
      <c r="HQP37" s="7"/>
      <c r="HQQ37" s="7"/>
      <c r="HQR37" s="7"/>
      <c r="HQS37" s="7"/>
      <c r="HQT37" s="7"/>
      <c r="HQU37" s="7"/>
      <c r="HQV37" s="7"/>
      <c r="HQW37" s="7"/>
      <c r="HQX37" s="7"/>
      <c r="HQY37" s="7"/>
      <c r="HQZ37" s="7"/>
      <c r="HRA37" s="7"/>
      <c r="HRB37" s="7"/>
      <c r="HRC37" s="7"/>
      <c r="HRD37" s="7"/>
      <c r="HRE37" s="7"/>
      <c r="HRF37" s="7"/>
      <c r="HRG37" s="7"/>
      <c r="HRH37" s="7"/>
      <c r="HRI37" s="7"/>
      <c r="HRJ37" s="7"/>
      <c r="HRK37" s="7"/>
      <c r="HRL37" s="7"/>
      <c r="HRM37" s="7"/>
      <c r="HRN37" s="7"/>
      <c r="HRO37" s="7"/>
      <c r="HRP37" s="7"/>
      <c r="HRQ37" s="7"/>
      <c r="HRR37" s="7"/>
      <c r="HRS37" s="7"/>
      <c r="HRT37" s="7"/>
      <c r="HRU37" s="7"/>
      <c r="HRV37" s="7"/>
      <c r="HRW37" s="7"/>
      <c r="HRX37" s="7"/>
      <c r="HRY37" s="7"/>
      <c r="HRZ37" s="7"/>
      <c r="HSA37" s="7"/>
      <c r="HSB37" s="7"/>
      <c r="HSC37" s="7"/>
      <c r="HSD37" s="7"/>
      <c r="HSE37" s="7"/>
      <c r="HSF37" s="7"/>
      <c r="HSG37" s="7"/>
      <c r="HSH37" s="7"/>
      <c r="HSI37" s="7"/>
      <c r="HSJ37" s="7"/>
      <c r="HSK37" s="7"/>
      <c r="HSL37" s="7"/>
      <c r="HSM37" s="7"/>
      <c r="HSN37" s="7"/>
      <c r="HSO37" s="7"/>
      <c r="HSP37" s="7"/>
      <c r="HSQ37" s="7"/>
      <c r="HSR37" s="7"/>
      <c r="HSS37" s="7"/>
      <c r="HST37" s="7"/>
      <c r="HSU37" s="7"/>
      <c r="HSV37" s="7"/>
      <c r="HSW37" s="7"/>
      <c r="HSX37" s="7"/>
      <c r="HSY37" s="7"/>
      <c r="HSZ37" s="7"/>
      <c r="HTA37" s="7"/>
      <c r="HTB37" s="7"/>
      <c r="HTC37" s="7"/>
      <c r="HTD37" s="7"/>
      <c r="HTE37" s="7"/>
      <c r="HTF37" s="7"/>
      <c r="HTG37" s="7"/>
      <c r="HTH37" s="7"/>
      <c r="HTI37" s="7"/>
      <c r="HTJ37" s="7"/>
      <c r="HTK37" s="7"/>
      <c r="HTL37" s="7"/>
      <c r="HTM37" s="7"/>
      <c r="HTN37" s="7"/>
      <c r="HTO37" s="7"/>
      <c r="HTP37" s="7"/>
      <c r="HTQ37" s="7"/>
      <c r="HTR37" s="7"/>
      <c r="HTS37" s="7"/>
      <c r="HTT37" s="7"/>
      <c r="HTU37" s="7"/>
      <c r="HTV37" s="7"/>
      <c r="HTW37" s="7"/>
      <c r="HTX37" s="7"/>
      <c r="HTY37" s="7"/>
      <c r="HTZ37" s="7"/>
      <c r="HUA37" s="7"/>
      <c r="HUB37" s="7"/>
      <c r="HUC37" s="7"/>
      <c r="HUD37" s="7"/>
      <c r="HUE37" s="7"/>
      <c r="HUF37" s="7"/>
      <c r="HUG37" s="7"/>
      <c r="HUH37" s="7"/>
      <c r="HUI37" s="7"/>
      <c r="HUJ37" s="7"/>
      <c r="HUK37" s="7"/>
      <c r="HUL37" s="7"/>
      <c r="HUM37" s="7"/>
      <c r="HUN37" s="7"/>
      <c r="HUO37" s="7"/>
      <c r="HUP37" s="7"/>
      <c r="HUQ37" s="7"/>
      <c r="HUR37" s="7"/>
      <c r="HUS37" s="7"/>
      <c r="HUT37" s="7"/>
      <c r="HUU37" s="7"/>
      <c r="HUV37" s="7"/>
      <c r="HUW37" s="7"/>
      <c r="HUX37" s="7"/>
      <c r="HUY37" s="7"/>
      <c r="HUZ37" s="7"/>
      <c r="HVA37" s="7"/>
      <c r="HVB37" s="7"/>
      <c r="HVC37" s="7"/>
      <c r="HVD37" s="7"/>
      <c r="HVE37" s="7"/>
      <c r="HVF37" s="7"/>
      <c r="HVG37" s="7"/>
      <c r="HVH37" s="7"/>
      <c r="HVI37" s="7"/>
      <c r="HVJ37" s="7"/>
      <c r="HVK37" s="7"/>
      <c r="HVL37" s="7"/>
      <c r="HVM37" s="7"/>
      <c r="HVN37" s="7"/>
      <c r="HVO37" s="7"/>
      <c r="HVP37" s="7"/>
      <c r="HVQ37" s="7"/>
      <c r="HVR37" s="7"/>
      <c r="HVS37" s="7"/>
      <c r="HVT37" s="7"/>
      <c r="HVU37" s="7"/>
      <c r="HVV37" s="7"/>
      <c r="HVW37" s="7"/>
      <c r="HVX37" s="7"/>
      <c r="HVY37" s="7"/>
      <c r="HVZ37" s="7"/>
      <c r="HWA37" s="7"/>
      <c r="HWB37" s="7"/>
      <c r="HWC37" s="7"/>
      <c r="HWD37" s="7"/>
      <c r="HWE37" s="7"/>
      <c r="HWF37" s="7"/>
      <c r="HWG37" s="7"/>
      <c r="HWH37" s="7"/>
      <c r="HWI37" s="7"/>
      <c r="HWJ37" s="7"/>
      <c r="HWK37" s="7"/>
      <c r="HWL37" s="7"/>
      <c r="HWM37" s="7"/>
      <c r="HWN37" s="7"/>
      <c r="HWO37" s="7"/>
      <c r="HWP37" s="7"/>
      <c r="HWQ37" s="7"/>
      <c r="HWR37" s="7"/>
      <c r="HWS37" s="7"/>
      <c r="HWT37" s="7"/>
      <c r="HWU37" s="7"/>
      <c r="HWV37" s="7"/>
      <c r="HWW37" s="7"/>
      <c r="HWX37" s="7"/>
      <c r="HWY37" s="7"/>
      <c r="HWZ37" s="7"/>
      <c r="HXA37" s="7"/>
      <c r="HXB37" s="7"/>
      <c r="HXC37" s="7"/>
      <c r="HXD37" s="7"/>
      <c r="HXE37" s="7"/>
      <c r="HXF37" s="7"/>
      <c r="HXG37" s="7"/>
      <c r="HXH37" s="7"/>
      <c r="HXI37" s="7"/>
      <c r="HXJ37" s="7"/>
      <c r="HXK37" s="7"/>
      <c r="HXL37" s="7"/>
      <c r="HXM37" s="7"/>
      <c r="HXN37" s="7"/>
      <c r="HXO37" s="7"/>
      <c r="HXP37" s="7"/>
      <c r="HXQ37" s="7"/>
      <c r="HXR37" s="7"/>
      <c r="HXS37" s="7"/>
      <c r="HXT37" s="7"/>
      <c r="HXU37" s="7"/>
      <c r="HXV37" s="7"/>
      <c r="HXW37" s="7"/>
      <c r="HXX37" s="7"/>
      <c r="HXY37" s="7"/>
      <c r="HXZ37" s="7"/>
      <c r="HYA37" s="7"/>
      <c r="HYB37" s="7"/>
      <c r="HYC37" s="7"/>
      <c r="HYD37" s="7"/>
      <c r="HYE37" s="7"/>
      <c r="HYF37" s="7"/>
      <c r="HYG37" s="7"/>
      <c r="HYH37" s="7"/>
      <c r="HYI37" s="7"/>
      <c r="HYJ37" s="7"/>
      <c r="HYK37" s="7"/>
      <c r="HYL37" s="7"/>
      <c r="HYM37" s="7"/>
      <c r="HYN37" s="7"/>
      <c r="HYO37" s="7"/>
      <c r="HYP37" s="7"/>
      <c r="HYQ37" s="7"/>
      <c r="HYR37" s="7"/>
      <c r="HYS37" s="7"/>
      <c r="HYT37" s="7"/>
      <c r="HYU37" s="7"/>
      <c r="HYV37" s="7"/>
      <c r="HYW37" s="7"/>
      <c r="HYX37" s="7"/>
      <c r="HYY37" s="7"/>
      <c r="HYZ37" s="7"/>
      <c r="HZA37" s="7"/>
      <c r="HZB37" s="7"/>
      <c r="HZC37" s="7"/>
      <c r="HZD37" s="7"/>
      <c r="HZE37" s="7"/>
      <c r="HZF37" s="7"/>
      <c r="HZG37" s="7"/>
      <c r="HZH37" s="7"/>
      <c r="HZI37" s="7"/>
      <c r="HZJ37" s="7"/>
      <c r="HZK37" s="7"/>
      <c r="HZL37" s="7"/>
      <c r="HZM37" s="7"/>
      <c r="HZN37" s="7"/>
      <c r="HZO37" s="7"/>
      <c r="HZP37" s="7"/>
      <c r="HZQ37" s="7"/>
      <c r="HZR37" s="7"/>
      <c r="HZS37" s="7"/>
      <c r="HZT37" s="7"/>
      <c r="HZU37" s="7"/>
      <c r="HZV37" s="7"/>
      <c r="HZW37" s="7"/>
      <c r="HZX37" s="7"/>
      <c r="HZY37" s="7"/>
      <c r="HZZ37" s="7"/>
      <c r="IAA37" s="7"/>
      <c r="IAB37" s="7"/>
      <c r="IAC37" s="7"/>
      <c r="IAD37" s="7"/>
      <c r="IAE37" s="7"/>
      <c r="IAF37" s="7"/>
      <c r="IAG37" s="7"/>
      <c r="IAH37" s="7"/>
      <c r="IAI37" s="7"/>
      <c r="IAJ37" s="7"/>
      <c r="IAK37" s="7"/>
      <c r="IAL37" s="7"/>
      <c r="IAM37" s="7"/>
      <c r="IAN37" s="7"/>
      <c r="IAO37" s="7"/>
      <c r="IAP37" s="7"/>
      <c r="IAQ37" s="7"/>
      <c r="IAR37" s="7"/>
      <c r="IAS37" s="7"/>
      <c r="IAT37" s="7"/>
      <c r="IAU37" s="7"/>
      <c r="IAV37" s="7"/>
      <c r="IAW37" s="7"/>
      <c r="IAX37" s="7"/>
      <c r="IAY37" s="7"/>
      <c r="IAZ37" s="7"/>
      <c r="IBA37" s="7"/>
      <c r="IBB37" s="7"/>
      <c r="IBC37" s="7"/>
      <c r="IBD37" s="7"/>
      <c r="IBE37" s="7"/>
      <c r="IBF37" s="7"/>
      <c r="IBG37" s="7"/>
      <c r="IBH37" s="7"/>
      <c r="IBI37" s="7"/>
      <c r="IBJ37" s="7"/>
      <c r="IBK37" s="7"/>
      <c r="IBL37" s="7"/>
      <c r="IBM37" s="7"/>
      <c r="IBN37" s="7"/>
      <c r="IBO37" s="7"/>
      <c r="IBP37" s="7"/>
      <c r="IBQ37" s="7"/>
      <c r="IBR37" s="7"/>
      <c r="IBS37" s="7"/>
      <c r="IBT37" s="7"/>
      <c r="IBU37" s="7"/>
      <c r="IBV37" s="7"/>
      <c r="IBW37" s="7"/>
      <c r="IBX37" s="7"/>
      <c r="IBY37" s="7"/>
      <c r="IBZ37" s="7"/>
      <c r="ICA37" s="7"/>
      <c r="ICB37" s="7"/>
      <c r="ICC37" s="7"/>
      <c r="ICD37" s="7"/>
      <c r="ICE37" s="7"/>
      <c r="ICF37" s="7"/>
      <c r="ICG37" s="7"/>
      <c r="ICH37" s="7"/>
      <c r="ICI37" s="7"/>
      <c r="ICJ37" s="7"/>
      <c r="ICK37" s="7"/>
      <c r="ICL37" s="7"/>
      <c r="ICM37" s="7"/>
      <c r="ICN37" s="7"/>
      <c r="ICO37" s="7"/>
      <c r="ICP37" s="7"/>
      <c r="ICQ37" s="7"/>
      <c r="ICR37" s="7"/>
      <c r="ICS37" s="7"/>
      <c r="ICT37" s="7"/>
      <c r="ICU37" s="7"/>
      <c r="ICV37" s="7"/>
      <c r="ICW37" s="7"/>
      <c r="ICX37" s="7"/>
      <c r="ICY37" s="7"/>
      <c r="ICZ37" s="7"/>
      <c r="IDA37" s="7"/>
      <c r="IDB37" s="7"/>
      <c r="IDC37" s="7"/>
      <c r="IDD37" s="7"/>
      <c r="IDE37" s="7"/>
      <c r="IDF37" s="7"/>
      <c r="IDG37" s="7"/>
      <c r="IDH37" s="7"/>
      <c r="IDI37" s="7"/>
      <c r="IDJ37" s="7"/>
      <c r="IDK37" s="7"/>
      <c r="IDL37" s="7"/>
      <c r="IDM37" s="7"/>
      <c r="IDN37" s="7"/>
      <c r="IDO37" s="7"/>
      <c r="IDP37" s="7"/>
      <c r="IDQ37" s="7"/>
      <c r="IDR37" s="7"/>
      <c r="IDS37" s="7"/>
      <c r="IDT37" s="7"/>
      <c r="IDU37" s="7"/>
      <c r="IDV37" s="7"/>
      <c r="IDW37" s="7"/>
      <c r="IDX37" s="7"/>
      <c r="IDY37" s="7"/>
      <c r="IDZ37" s="7"/>
      <c r="IEA37" s="7"/>
      <c r="IEB37" s="7"/>
      <c r="IEC37" s="7"/>
      <c r="IED37" s="7"/>
      <c r="IEE37" s="7"/>
      <c r="IEF37" s="7"/>
      <c r="IEG37" s="7"/>
      <c r="IEH37" s="7"/>
      <c r="IEI37" s="7"/>
      <c r="IEJ37" s="7"/>
      <c r="IEK37" s="7"/>
      <c r="IEL37" s="7"/>
      <c r="IEM37" s="7"/>
      <c r="IEN37" s="7"/>
      <c r="IEO37" s="7"/>
      <c r="IEP37" s="7"/>
      <c r="IEQ37" s="7"/>
      <c r="IER37" s="7"/>
      <c r="IES37" s="7"/>
      <c r="IET37" s="7"/>
      <c r="IEU37" s="7"/>
      <c r="IEV37" s="7"/>
      <c r="IEW37" s="7"/>
      <c r="IEX37" s="7"/>
      <c r="IEY37" s="7"/>
      <c r="IEZ37" s="7"/>
      <c r="IFA37" s="7"/>
      <c r="IFB37" s="7"/>
      <c r="IFC37" s="7"/>
      <c r="IFD37" s="7"/>
      <c r="IFE37" s="7"/>
      <c r="IFF37" s="7"/>
      <c r="IFG37" s="7"/>
      <c r="IFH37" s="7"/>
      <c r="IFI37" s="7"/>
      <c r="IFJ37" s="7"/>
      <c r="IFK37" s="7"/>
      <c r="IFL37" s="7"/>
      <c r="IFM37" s="7"/>
      <c r="IFN37" s="7"/>
      <c r="IFO37" s="7"/>
      <c r="IFP37" s="7"/>
      <c r="IFQ37" s="7"/>
      <c r="IFR37" s="7"/>
      <c r="IFS37" s="7"/>
      <c r="IFT37" s="7"/>
      <c r="IFU37" s="7"/>
      <c r="IFV37" s="7"/>
      <c r="IFW37" s="7"/>
      <c r="IFX37" s="7"/>
      <c r="IFY37" s="7"/>
      <c r="IFZ37" s="7"/>
      <c r="IGA37" s="7"/>
      <c r="IGB37" s="7"/>
      <c r="IGC37" s="7"/>
      <c r="IGD37" s="7"/>
      <c r="IGE37" s="7"/>
      <c r="IGF37" s="7"/>
      <c r="IGG37" s="7"/>
      <c r="IGH37" s="7"/>
      <c r="IGI37" s="7"/>
      <c r="IGJ37" s="7"/>
      <c r="IGK37" s="7"/>
      <c r="IGL37" s="7"/>
      <c r="IGM37" s="7"/>
      <c r="IGN37" s="7"/>
      <c r="IGO37" s="7"/>
      <c r="IGP37" s="7"/>
      <c r="IGQ37" s="7"/>
      <c r="IGR37" s="7"/>
      <c r="IGS37" s="7"/>
      <c r="IGT37" s="7"/>
      <c r="IGU37" s="7"/>
      <c r="IGV37" s="7"/>
      <c r="IGW37" s="7"/>
      <c r="IGX37" s="7"/>
      <c r="IGY37" s="7"/>
      <c r="IGZ37" s="7"/>
      <c r="IHA37" s="7"/>
      <c r="IHB37" s="7"/>
      <c r="IHC37" s="7"/>
      <c r="IHD37" s="7"/>
      <c r="IHE37" s="7"/>
      <c r="IHF37" s="7"/>
      <c r="IHG37" s="7"/>
      <c r="IHH37" s="7"/>
      <c r="IHI37" s="7"/>
      <c r="IHJ37" s="7"/>
      <c r="IHK37" s="7"/>
      <c r="IHL37" s="7"/>
      <c r="IHM37" s="7"/>
      <c r="IHN37" s="7"/>
      <c r="IHO37" s="7"/>
      <c r="IHP37" s="7"/>
      <c r="IHQ37" s="7"/>
      <c r="IHR37" s="7"/>
      <c r="IHS37" s="7"/>
      <c r="IHT37" s="7"/>
      <c r="IHU37" s="7"/>
      <c r="IHV37" s="7"/>
      <c r="IHW37" s="7"/>
      <c r="IHX37" s="7"/>
      <c r="IHY37" s="7"/>
      <c r="IHZ37" s="7"/>
      <c r="IIA37" s="7"/>
      <c r="IIB37" s="7"/>
      <c r="IIC37" s="7"/>
      <c r="IID37" s="7"/>
      <c r="IIE37" s="7"/>
      <c r="IIF37" s="7"/>
      <c r="IIG37" s="7"/>
      <c r="IIH37" s="7"/>
      <c r="III37" s="7"/>
      <c r="IIJ37" s="7"/>
      <c r="IIK37" s="7"/>
      <c r="IIL37" s="7"/>
      <c r="IIM37" s="7"/>
      <c r="IIN37" s="7"/>
      <c r="IIO37" s="7"/>
      <c r="IIP37" s="7"/>
      <c r="IIQ37" s="7"/>
      <c r="IIR37" s="7"/>
      <c r="IIS37" s="7"/>
      <c r="IIT37" s="7"/>
      <c r="IIU37" s="7"/>
      <c r="IIV37" s="7"/>
      <c r="IIW37" s="7"/>
      <c r="IIX37" s="7"/>
      <c r="IIY37" s="7"/>
      <c r="IIZ37" s="7"/>
      <c r="IJA37" s="7"/>
      <c r="IJB37" s="7"/>
      <c r="IJC37" s="7"/>
      <c r="IJD37" s="7"/>
      <c r="IJE37" s="7"/>
      <c r="IJF37" s="7"/>
      <c r="IJG37" s="7"/>
      <c r="IJH37" s="7"/>
      <c r="IJI37" s="7"/>
      <c r="IJJ37" s="7"/>
      <c r="IJK37" s="7"/>
      <c r="IJL37" s="7"/>
      <c r="IJM37" s="7"/>
      <c r="IJN37" s="7"/>
      <c r="IJO37" s="7"/>
      <c r="IJP37" s="7"/>
      <c r="IJQ37" s="7"/>
      <c r="IJR37" s="7"/>
      <c r="IJS37" s="7"/>
      <c r="IJT37" s="7"/>
      <c r="IJU37" s="7"/>
      <c r="IJV37" s="7"/>
      <c r="IJW37" s="7"/>
      <c r="IJX37" s="7"/>
      <c r="IJY37" s="7"/>
      <c r="IJZ37" s="7"/>
      <c r="IKA37" s="7"/>
      <c r="IKB37" s="7"/>
      <c r="IKC37" s="7"/>
      <c r="IKD37" s="7"/>
      <c r="IKE37" s="7"/>
      <c r="IKF37" s="7"/>
      <c r="IKG37" s="7"/>
      <c r="IKH37" s="7"/>
      <c r="IKI37" s="7"/>
      <c r="IKJ37" s="7"/>
      <c r="IKK37" s="7"/>
      <c r="IKL37" s="7"/>
      <c r="IKM37" s="7"/>
      <c r="IKN37" s="7"/>
      <c r="IKO37" s="7"/>
      <c r="IKP37" s="7"/>
      <c r="IKQ37" s="7"/>
      <c r="IKR37" s="7"/>
      <c r="IKS37" s="7"/>
      <c r="IKT37" s="7"/>
      <c r="IKU37" s="7"/>
      <c r="IKV37" s="7"/>
      <c r="IKW37" s="7"/>
      <c r="IKX37" s="7"/>
      <c r="IKY37" s="7"/>
      <c r="IKZ37" s="7"/>
      <c r="ILA37" s="7"/>
      <c r="ILB37" s="7"/>
      <c r="ILC37" s="7"/>
      <c r="ILD37" s="7"/>
      <c r="ILE37" s="7"/>
      <c r="ILF37" s="7"/>
      <c r="ILG37" s="7"/>
      <c r="ILH37" s="7"/>
      <c r="ILI37" s="7"/>
      <c r="ILJ37" s="7"/>
      <c r="ILK37" s="7"/>
      <c r="ILL37" s="7"/>
      <c r="ILM37" s="7"/>
      <c r="ILN37" s="7"/>
      <c r="ILO37" s="7"/>
      <c r="ILP37" s="7"/>
      <c r="ILQ37" s="7"/>
      <c r="ILR37" s="7"/>
      <c r="ILS37" s="7"/>
      <c r="ILT37" s="7"/>
      <c r="ILU37" s="7"/>
      <c r="ILV37" s="7"/>
      <c r="ILW37" s="7"/>
      <c r="ILX37" s="7"/>
      <c r="ILY37" s="7"/>
      <c r="ILZ37" s="7"/>
      <c r="IMA37" s="7"/>
      <c r="IMB37" s="7"/>
      <c r="IMC37" s="7"/>
      <c r="IMD37" s="7"/>
      <c r="IME37" s="7"/>
      <c r="IMF37" s="7"/>
      <c r="IMG37" s="7"/>
      <c r="IMH37" s="7"/>
      <c r="IMI37" s="7"/>
      <c r="IMJ37" s="7"/>
      <c r="IMK37" s="7"/>
      <c r="IML37" s="7"/>
      <c r="IMM37" s="7"/>
      <c r="IMN37" s="7"/>
      <c r="IMO37" s="7"/>
      <c r="IMP37" s="7"/>
      <c r="IMQ37" s="7"/>
      <c r="IMR37" s="7"/>
      <c r="IMS37" s="7"/>
      <c r="IMT37" s="7"/>
      <c r="IMU37" s="7"/>
      <c r="IMV37" s="7"/>
      <c r="IMW37" s="7"/>
      <c r="IMX37" s="7"/>
      <c r="IMY37" s="7"/>
      <c r="IMZ37" s="7"/>
      <c r="INA37" s="7"/>
      <c r="INB37" s="7"/>
      <c r="INC37" s="7"/>
      <c r="IND37" s="7"/>
      <c r="INE37" s="7"/>
      <c r="INF37" s="7"/>
      <c r="ING37" s="7"/>
      <c r="INH37" s="7"/>
      <c r="INI37" s="7"/>
      <c r="INJ37" s="7"/>
      <c r="INK37" s="7"/>
      <c r="INL37" s="7"/>
      <c r="INM37" s="7"/>
      <c r="INN37" s="7"/>
      <c r="INO37" s="7"/>
      <c r="INP37" s="7"/>
      <c r="INQ37" s="7"/>
      <c r="INR37" s="7"/>
      <c r="INS37" s="7"/>
      <c r="INT37" s="7"/>
      <c r="INU37" s="7"/>
      <c r="INV37" s="7"/>
      <c r="INW37" s="7"/>
      <c r="INX37" s="7"/>
      <c r="INY37" s="7"/>
      <c r="INZ37" s="7"/>
      <c r="IOA37" s="7"/>
      <c r="IOB37" s="7"/>
      <c r="IOC37" s="7"/>
      <c r="IOD37" s="7"/>
      <c r="IOE37" s="7"/>
      <c r="IOF37" s="7"/>
      <c r="IOG37" s="7"/>
      <c r="IOH37" s="7"/>
      <c r="IOI37" s="7"/>
      <c r="IOJ37" s="7"/>
      <c r="IOK37" s="7"/>
      <c r="IOL37" s="7"/>
      <c r="IOM37" s="7"/>
      <c r="ION37" s="7"/>
      <c r="IOO37" s="7"/>
      <c r="IOP37" s="7"/>
      <c r="IOQ37" s="7"/>
      <c r="IOR37" s="7"/>
      <c r="IOS37" s="7"/>
      <c r="IOT37" s="7"/>
      <c r="IOU37" s="7"/>
      <c r="IOV37" s="7"/>
      <c r="IOW37" s="7"/>
      <c r="IOX37" s="7"/>
      <c r="IOY37" s="7"/>
      <c r="IOZ37" s="7"/>
      <c r="IPA37" s="7"/>
      <c r="IPB37" s="7"/>
      <c r="IPC37" s="7"/>
      <c r="IPD37" s="7"/>
      <c r="IPE37" s="7"/>
      <c r="IPF37" s="7"/>
      <c r="IPG37" s="7"/>
      <c r="IPH37" s="7"/>
      <c r="IPI37" s="7"/>
      <c r="IPJ37" s="7"/>
      <c r="IPK37" s="7"/>
      <c r="IPL37" s="7"/>
      <c r="IPM37" s="7"/>
      <c r="IPN37" s="7"/>
      <c r="IPO37" s="7"/>
      <c r="IPP37" s="7"/>
      <c r="IPQ37" s="7"/>
      <c r="IPR37" s="7"/>
      <c r="IPS37" s="7"/>
      <c r="IPT37" s="7"/>
      <c r="IPU37" s="7"/>
      <c r="IPV37" s="7"/>
      <c r="IPW37" s="7"/>
      <c r="IPX37" s="7"/>
      <c r="IPY37" s="7"/>
      <c r="IPZ37" s="7"/>
      <c r="IQA37" s="7"/>
      <c r="IQB37" s="7"/>
      <c r="IQC37" s="7"/>
      <c r="IQD37" s="7"/>
      <c r="IQE37" s="7"/>
      <c r="IQF37" s="7"/>
      <c r="IQG37" s="7"/>
      <c r="IQH37" s="7"/>
      <c r="IQI37" s="7"/>
      <c r="IQJ37" s="7"/>
      <c r="IQK37" s="7"/>
      <c r="IQL37" s="7"/>
      <c r="IQM37" s="7"/>
      <c r="IQN37" s="7"/>
      <c r="IQO37" s="7"/>
      <c r="IQP37" s="7"/>
      <c r="IQQ37" s="7"/>
      <c r="IQR37" s="7"/>
      <c r="IQS37" s="7"/>
      <c r="IQT37" s="7"/>
      <c r="IQU37" s="7"/>
      <c r="IQV37" s="7"/>
      <c r="IQW37" s="7"/>
      <c r="IQX37" s="7"/>
      <c r="IQY37" s="7"/>
      <c r="IQZ37" s="7"/>
      <c r="IRA37" s="7"/>
      <c r="IRB37" s="7"/>
      <c r="IRC37" s="7"/>
      <c r="IRD37" s="7"/>
      <c r="IRE37" s="7"/>
      <c r="IRF37" s="7"/>
      <c r="IRG37" s="7"/>
      <c r="IRH37" s="7"/>
      <c r="IRI37" s="7"/>
      <c r="IRJ37" s="7"/>
      <c r="IRK37" s="7"/>
      <c r="IRL37" s="7"/>
      <c r="IRM37" s="7"/>
      <c r="IRN37" s="7"/>
      <c r="IRO37" s="7"/>
      <c r="IRP37" s="7"/>
      <c r="IRQ37" s="7"/>
      <c r="IRR37" s="7"/>
      <c r="IRS37" s="7"/>
      <c r="IRT37" s="7"/>
      <c r="IRU37" s="7"/>
      <c r="IRV37" s="7"/>
      <c r="IRW37" s="7"/>
      <c r="IRX37" s="7"/>
      <c r="IRY37" s="7"/>
      <c r="IRZ37" s="7"/>
      <c r="ISA37" s="7"/>
      <c r="ISB37" s="7"/>
      <c r="ISC37" s="7"/>
      <c r="ISD37" s="7"/>
      <c r="ISE37" s="7"/>
      <c r="ISF37" s="7"/>
      <c r="ISG37" s="7"/>
      <c r="ISH37" s="7"/>
      <c r="ISI37" s="7"/>
      <c r="ISJ37" s="7"/>
      <c r="ISK37" s="7"/>
      <c r="ISL37" s="7"/>
      <c r="ISM37" s="7"/>
      <c r="ISN37" s="7"/>
      <c r="ISO37" s="7"/>
      <c r="ISP37" s="7"/>
      <c r="ISQ37" s="7"/>
      <c r="ISR37" s="7"/>
      <c r="ISS37" s="7"/>
      <c r="IST37" s="7"/>
      <c r="ISU37" s="7"/>
      <c r="ISV37" s="7"/>
      <c r="ISW37" s="7"/>
      <c r="ISX37" s="7"/>
      <c r="ISY37" s="7"/>
      <c r="ISZ37" s="7"/>
      <c r="ITA37" s="7"/>
      <c r="ITB37" s="7"/>
      <c r="ITC37" s="7"/>
      <c r="ITD37" s="7"/>
      <c r="ITE37" s="7"/>
      <c r="ITF37" s="7"/>
      <c r="ITG37" s="7"/>
      <c r="ITH37" s="7"/>
      <c r="ITI37" s="7"/>
      <c r="ITJ37" s="7"/>
      <c r="ITK37" s="7"/>
      <c r="ITL37" s="7"/>
      <c r="ITM37" s="7"/>
      <c r="ITN37" s="7"/>
      <c r="ITO37" s="7"/>
      <c r="ITP37" s="7"/>
      <c r="ITQ37" s="7"/>
      <c r="ITR37" s="7"/>
      <c r="ITS37" s="7"/>
      <c r="ITT37" s="7"/>
      <c r="ITU37" s="7"/>
      <c r="ITV37" s="7"/>
      <c r="ITW37" s="7"/>
      <c r="ITX37" s="7"/>
      <c r="ITY37" s="7"/>
      <c r="ITZ37" s="7"/>
      <c r="IUA37" s="7"/>
      <c r="IUB37" s="7"/>
      <c r="IUC37" s="7"/>
      <c r="IUD37" s="7"/>
      <c r="IUE37" s="7"/>
      <c r="IUF37" s="7"/>
      <c r="IUG37" s="7"/>
      <c r="IUH37" s="7"/>
      <c r="IUI37" s="7"/>
      <c r="IUJ37" s="7"/>
      <c r="IUK37" s="7"/>
      <c r="IUL37" s="7"/>
      <c r="IUM37" s="7"/>
      <c r="IUN37" s="7"/>
      <c r="IUO37" s="7"/>
      <c r="IUP37" s="7"/>
      <c r="IUQ37" s="7"/>
      <c r="IUR37" s="7"/>
      <c r="IUS37" s="7"/>
      <c r="IUT37" s="7"/>
      <c r="IUU37" s="7"/>
      <c r="IUV37" s="7"/>
      <c r="IUW37" s="7"/>
      <c r="IUX37" s="7"/>
      <c r="IUY37" s="7"/>
      <c r="IUZ37" s="7"/>
      <c r="IVA37" s="7"/>
      <c r="IVB37" s="7"/>
      <c r="IVC37" s="7"/>
      <c r="IVD37" s="7"/>
      <c r="IVE37" s="7"/>
      <c r="IVF37" s="7"/>
      <c r="IVG37" s="7"/>
      <c r="IVH37" s="7"/>
      <c r="IVI37" s="7"/>
      <c r="IVJ37" s="7"/>
      <c r="IVK37" s="7"/>
      <c r="IVL37" s="7"/>
      <c r="IVM37" s="7"/>
      <c r="IVN37" s="7"/>
      <c r="IVO37" s="7"/>
      <c r="IVP37" s="7"/>
      <c r="IVQ37" s="7"/>
      <c r="IVR37" s="7"/>
      <c r="IVS37" s="7"/>
      <c r="IVT37" s="7"/>
      <c r="IVU37" s="7"/>
      <c r="IVV37" s="7"/>
      <c r="IVW37" s="7"/>
      <c r="IVX37" s="7"/>
      <c r="IVY37" s="7"/>
      <c r="IVZ37" s="7"/>
      <c r="IWA37" s="7"/>
      <c r="IWB37" s="7"/>
      <c r="IWC37" s="7"/>
      <c r="IWD37" s="7"/>
      <c r="IWE37" s="7"/>
      <c r="IWF37" s="7"/>
      <c r="IWG37" s="7"/>
      <c r="IWH37" s="7"/>
      <c r="IWI37" s="7"/>
      <c r="IWJ37" s="7"/>
      <c r="IWK37" s="7"/>
      <c r="IWL37" s="7"/>
      <c r="IWM37" s="7"/>
      <c r="IWN37" s="7"/>
      <c r="IWO37" s="7"/>
      <c r="IWP37" s="7"/>
      <c r="IWQ37" s="7"/>
      <c r="IWR37" s="7"/>
      <c r="IWS37" s="7"/>
      <c r="IWT37" s="7"/>
      <c r="IWU37" s="7"/>
      <c r="IWV37" s="7"/>
      <c r="IWW37" s="7"/>
      <c r="IWX37" s="7"/>
      <c r="IWY37" s="7"/>
      <c r="IWZ37" s="7"/>
      <c r="IXA37" s="7"/>
      <c r="IXB37" s="7"/>
      <c r="IXC37" s="7"/>
      <c r="IXD37" s="7"/>
      <c r="IXE37" s="7"/>
      <c r="IXF37" s="7"/>
      <c r="IXG37" s="7"/>
      <c r="IXH37" s="7"/>
      <c r="IXI37" s="7"/>
      <c r="IXJ37" s="7"/>
      <c r="IXK37" s="7"/>
      <c r="IXL37" s="7"/>
      <c r="IXM37" s="7"/>
      <c r="IXN37" s="7"/>
      <c r="IXO37" s="7"/>
      <c r="IXP37" s="7"/>
      <c r="IXQ37" s="7"/>
      <c r="IXR37" s="7"/>
      <c r="IXS37" s="7"/>
      <c r="IXT37" s="7"/>
      <c r="IXU37" s="7"/>
      <c r="IXV37" s="7"/>
      <c r="IXW37" s="7"/>
      <c r="IXX37" s="7"/>
      <c r="IXY37" s="7"/>
      <c r="IXZ37" s="7"/>
      <c r="IYA37" s="7"/>
      <c r="IYB37" s="7"/>
      <c r="IYC37" s="7"/>
      <c r="IYD37" s="7"/>
      <c r="IYE37" s="7"/>
      <c r="IYF37" s="7"/>
      <c r="IYG37" s="7"/>
      <c r="IYH37" s="7"/>
      <c r="IYI37" s="7"/>
      <c r="IYJ37" s="7"/>
      <c r="IYK37" s="7"/>
      <c r="IYL37" s="7"/>
      <c r="IYM37" s="7"/>
      <c r="IYN37" s="7"/>
      <c r="IYO37" s="7"/>
      <c r="IYP37" s="7"/>
      <c r="IYQ37" s="7"/>
      <c r="IYR37" s="7"/>
      <c r="IYS37" s="7"/>
      <c r="IYT37" s="7"/>
      <c r="IYU37" s="7"/>
      <c r="IYV37" s="7"/>
      <c r="IYW37" s="7"/>
      <c r="IYX37" s="7"/>
      <c r="IYY37" s="7"/>
      <c r="IYZ37" s="7"/>
      <c r="IZA37" s="7"/>
      <c r="IZB37" s="7"/>
      <c r="IZC37" s="7"/>
      <c r="IZD37" s="7"/>
      <c r="IZE37" s="7"/>
      <c r="IZF37" s="7"/>
      <c r="IZG37" s="7"/>
      <c r="IZH37" s="7"/>
      <c r="IZI37" s="7"/>
      <c r="IZJ37" s="7"/>
      <c r="IZK37" s="7"/>
      <c r="IZL37" s="7"/>
      <c r="IZM37" s="7"/>
      <c r="IZN37" s="7"/>
      <c r="IZO37" s="7"/>
      <c r="IZP37" s="7"/>
      <c r="IZQ37" s="7"/>
      <c r="IZR37" s="7"/>
      <c r="IZS37" s="7"/>
      <c r="IZT37" s="7"/>
      <c r="IZU37" s="7"/>
      <c r="IZV37" s="7"/>
      <c r="IZW37" s="7"/>
      <c r="IZX37" s="7"/>
      <c r="IZY37" s="7"/>
      <c r="IZZ37" s="7"/>
      <c r="JAA37" s="7"/>
      <c r="JAB37" s="7"/>
      <c r="JAC37" s="7"/>
      <c r="JAD37" s="7"/>
      <c r="JAE37" s="7"/>
      <c r="JAF37" s="7"/>
      <c r="JAG37" s="7"/>
      <c r="JAH37" s="7"/>
      <c r="JAI37" s="7"/>
      <c r="JAJ37" s="7"/>
      <c r="JAK37" s="7"/>
      <c r="JAL37" s="7"/>
      <c r="JAM37" s="7"/>
      <c r="JAN37" s="7"/>
      <c r="JAO37" s="7"/>
      <c r="JAP37" s="7"/>
      <c r="JAQ37" s="7"/>
      <c r="JAR37" s="7"/>
      <c r="JAS37" s="7"/>
      <c r="JAT37" s="7"/>
      <c r="JAU37" s="7"/>
      <c r="JAV37" s="7"/>
      <c r="JAW37" s="7"/>
      <c r="JAX37" s="7"/>
      <c r="JAY37" s="7"/>
      <c r="JAZ37" s="7"/>
      <c r="JBA37" s="7"/>
      <c r="JBB37" s="7"/>
      <c r="JBC37" s="7"/>
      <c r="JBD37" s="7"/>
      <c r="JBE37" s="7"/>
      <c r="JBF37" s="7"/>
      <c r="JBG37" s="7"/>
      <c r="JBH37" s="7"/>
      <c r="JBI37" s="7"/>
      <c r="JBJ37" s="7"/>
      <c r="JBK37" s="7"/>
      <c r="JBL37" s="7"/>
      <c r="JBM37" s="7"/>
      <c r="JBN37" s="7"/>
      <c r="JBO37" s="7"/>
      <c r="JBP37" s="7"/>
      <c r="JBQ37" s="7"/>
      <c r="JBR37" s="7"/>
      <c r="JBS37" s="7"/>
      <c r="JBT37" s="7"/>
      <c r="JBU37" s="7"/>
      <c r="JBV37" s="7"/>
      <c r="JBW37" s="7"/>
      <c r="JBX37" s="7"/>
      <c r="JBY37" s="7"/>
      <c r="JBZ37" s="7"/>
      <c r="JCA37" s="7"/>
      <c r="JCB37" s="7"/>
      <c r="JCC37" s="7"/>
      <c r="JCD37" s="7"/>
      <c r="JCE37" s="7"/>
      <c r="JCF37" s="7"/>
      <c r="JCG37" s="7"/>
      <c r="JCH37" s="7"/>
      <c r="JCI37" s="7"/>
      <c r="JCJ37" s="7"/>
      <c r="JCK37" s="7"/>
      <c r="JCL37" s="7"/>
      <c r="JCM37" s="7"/>
      <c r="JCN37" s="7"/>
      <c r="JCO37" s="7"/>
      <c r="JCP37" s="7"/>
      <c r="JCQ37" s="7"/>
      <c r="JCR37" s="7"/>
      <c r="JCS37" s="7"/>
      <c r="JCT37" s="7"/>
      <c r="JCU37" s="7"/>
      <c r="JCV37" s="7"/>
      <c r="JCW37" s="7"/>
      <c r="JCX37" s="7"/>
      <c r="JCY37" s="7"/>
      <c r="JCZ37" s="7"/>
      <c r="JDA37" s="7"/>
      <c r="JDB37" s="7"/>
      <c r="JDC37" s="7"/>
      <c r="JDD37" s="7"/>
      <c r="JDE37" s="7"/>
      <c r="JDF37" s="7"/>
      <c r="JDG37" s="7"/>
      <c r="JDH37" s="7"/>
      <c r="JDI37" s="7"/>
      <c r="JDJ37" s="7"/>
      <c r="JDK37" s="7"/>
      <c r="JDL37" s="7"/>
      <c r="JDM37" s="7"/>
      <c r="JDN37" s="7"/>
      <c r="JDO37" s="7"/>
      <c r="JDP37" s="7"/>
      <c r="JDQ37" s="7"/>
      <c r="JDR37" s="7"/>
      <c r="JDS37" s="7"/>
      <c r="JDT37" s="7"/>
      <c r="JDU37" s="7"/>
      <c r="JDV37" s="7"/>
      <c r="JDW37" s="7"/>
      <c r="JDX37" s="7"/>
      <c r="JDY37" s="7"/>
      <c r="JDZ37" s="7"/>
      <c r="JEA37" s="7"/>
      <c r="JEB37" s="7"/>
      <c r="JEC37" s="7"/>
      <c r="JED37" s="7"/>
      <c r="JEE37" s="7"/>
      <c r="JEF37" s="7"/>
      <c r="JEG37" s="7"/>
      <c r="JEH37" s="7"/>
      <c r="JEI37" s="7"/>
      <c r="JEJ37" s="7"/>
      <c r="JEK37" s="7"/>
      <c r="JEL37" s="7"/>
      <c r="JEM37" s="7"/>
      <c r="JEN37" s="7"/>
      <c r="JEO37" s="7"/>
      <c r="JEP37" s="7"/>
      <c r="JEQ37" s="7"/>
      <c r="JER37" s="7"/>
      <c r="JES37" s="7"/>
      <c r="JET37" s="7"/>
      <c r="JEU37" s="7"/>
      <c r="JEV37" s="7"/>
      <c r="JEW37" s="7"/>
      <c r="JEX37" s="7"/>
      <c r="JEY37" s="7"/>
      <c r="JEZ37" s="7"/>
      <c r="JFA37" s="7"/>
      <c r="JFB37" s="7"/>
      <c r="JFC37" s="7"/>
      <c r="JFD37" s="7"/>
      <c r="JFE37" s="7"/>
      <c r="JFF37" s="7"/>
      <c r="JFG37" s="7"/>
      <c r="JFH37" s="7"/>
      <c r="JFI37" s="7"/>
      <c r="JFJ37" s="7"/>
      <c r="JFK37" s="7"/>
      <c r="JFL37" s="7"/>
      <c r="JFM37" s="7"/>
      <c r="JFN37" s="7"/>
      <c r="JFO37" s="7"/>
      <c r="JFP37" s="7"/>
      <c r="JFQ37" s="7"/>
      <c r="JFR37" s="7"/>
      <c r="JFS37" s="7"/>
      <c r="JFT37" s="7"/>
      <c r="JFU37" s="7"/>
      <c r="JFV37" s="7"/>
      <c r="JFW37" s="7"/>
      <c r="JFX37" s="7"/>
      <c r="JFY37" s="7"/>
      <c r="JFZ37" s="7"/>
      <c r="JGA37" s="7"/>
      <c r="JGB37" s="7"/>
      <c r="JGC37" s="7"/>
      <c r="JGD37" s="7"/>
      <c r="JGE37" s="7"/>
      <c r="JGF37" s="7"/>
      <c r="JGG37" s="7"/>
      <c r="JGH37" s="7"/>
      <c r="JGI37" s="7"/>
      <c r="JGJ37" s="7"/>
      <c r="JGK37" s="7"/>
      <c r="JGL37" s="7"/>
      <c r="JGM37" s="7"/>
      <c r="JGN37" s="7"/>
      <c r="JGO37" s="7"/>
      <c r="JGP37" s="7"/>
      <c r="JGQ37" s="7"/>
      <c r="JGR37" s="7"/>
      <c r="JGS37" s="7"/>
      <c r="JGT37" s="7"/>
      <c r="JGU37" s="7"/>
      <c r="JGV37" s="7"/>
      <c r="JGW37" s="7"/>
      <c r="JGX37" s="7"/>
      <c r="JGY37" s="7"/>
      <c r="JGZ37" s="7"/>
      <c r="JHA37" s="7"/>
      <c r="JHB37" s="7"/>
      <c r="JHC37" s="7"/>
      <c r="JHD37" s="7"/>
      <c r="JHE37" s="7"/>
      <c r="JHF37" s="7"/>
      <c r="JHG37" s="7"/>
      <c r="JHH37" s="7"/>
      <c r="JHI37" s="7"/>
      <c r="JHJ37" s="7"/>
      <c r="JHK37" s="7"/>
      <c r="JHL37" s="7"/>
      <c r="JHM37" s="7"/>
      <c r="JHN37" s="7"/>
      <c r="JHO37" s="7"/>
      <c r="JHP37" s="7"/>
      <c r="JHQ37" s="7"/>
      <c r="JHR37" s="7"/>
      <c r="JHS37" s="7"/>
      <c r="JHT37" s="7"/>
      <c r="JHU37" s="7"/>
      <c r="JHV37" s="7"/>
      <c r="JHW37" s="7"/>
      <c r="JHX37" s="7"/>
      <c r="JHY37" s="7"/>
      <c r="JHZ37" s="7"/>
      <c r="JIA37" s="7"/>
      <c r="JIB37" s="7"/>
      <c r="JIC37" s="7"/>
      <c r="JID37" s="7"/>
      <c r="JIE37" s="7"/>
      <c r="JIF37" s="7"/>
      <c r="JIG37" s="7"/>
      <c r="JIH37" s="7"/>
      <c r="JII37" s="7"/>
      <c r="JIJ37" s="7"/>
      <c r="JIK37" s="7"/>
      <c r="JIL37" s="7"/>
      <c r="JIM37" s="7"/>
      <c r="JIN37" s="7"/>
      <c r="JIO37" s="7"/>
      <c r="JIP37" s="7"/>
      <c r="JIQ37" s="7"/>
      <c r="JIR37" s="7"/>
      <c r="JIS37" s="7"/>
      <c r="JIT37" s="7"/>
      <c r="JIU37" s="7"/>
      <c r="JIV37" s="7"/>
      <c r="JIW37" s="7"/>
      <c r="JIX37" s="7"/>
      <c r="JIY37" s="7"/>
      <c r="JIZ37" s="7"/>
      <c r="JJA37" s="7"/>
      <c r="JJB37" s="7"/>
      <c r="JJC37" s="7"/>
      <c r="JJD37" s="7"/>
      <c r="JJE37" s="7"/>
      <c r="JJF37" s="7"/>
      <c r="JJG37" s="7"/>
      <c r="JJH37" s="7"/>
      <c r="JJI37" s="7"/>
      <c r="JJJ37" s="7"/>
      <c r="JJK37" s="7"/>
      <c r="JJL37" s="7"/>
      <c r="JJM37" s="7"/>
      <c r="JJN37" s="7"/>
      <c r="JJO37" s="7"/>
      <c r="JJP37" s="7"/>
      <c r="JJQ37" s="7"/>
      <c r="JJR37" s="7"/>
      <c r="JJS37" s="7"/>
      <c r="JJT37" s="7"/>
      <c r="JJU37" s="7"/>
      <c r="JJV37" s="7"/>
      <c r="JJW37" s="7"/>
      <c r="JJX37" s="7"/>
      <c r="JJY37" s="7"/>
      <c r="JJZ37" s="7"/>
      <c r="JKA37" s="7"/>
      <c r="JKB37" s="7"/>
      <c r="JKC37" s="7"/>
      <c r="JKD37" s="7"/>
      <c r="JKE37" s="7"/>
      <c r="JKF37" s="7"/>
      <c r="JKG37" s="7"/>
      <c r="JKH37" s="7"/>
      <c r="JKI37" s="7"/>
      <c r="JKJ37" s="7"/>
      <c r="JKK37" s="7"/>
      <c r="JKL37" s="7"/>
      <c r="JKM37" s="7"/>
      <c r="JKN37" s="7"/>
      <c r="JKO37" s="7"/>
      <c r="JKP37" s="7"/>
      <c r="JKQ37" s="7"/>
      <c r="JKR37" s="7"/>
      <c r="JKS37" s="7"/>
      <c r="JKT37" s="7"/>
      <c r="JKU37" s="7"/>
      <c r="JKV37" s="7"/>
      <c r="JKW37" s="7"/>
      <c r="JKX37" s="7"/>
      <c r="JKY37" s="7"/>
      <c r="JKZ37" s="7"/>
      <c r="JLA37" s="7"/>
      <c r="JLB37" s="7"/>
      <c r="JLC37" s="7"/>
      <c r="JLD37" s="7"/>
      <c r="JLE37" s="7"/>
      <c r="JLF37" s="7"/>
      <c r="JLG37" s="7"/>
      <c r="JLH37" s="7"/>
      <c r="JLI37" s="7"/>
      <c r="JLJ37" s="7"/>
      <c r="JLK37" s="7"/>
      <c r="JLL37" s="7"/>
      <c r="JLM37" s="7"/>
      <c r="JLN37" s="7"/>
      <c r="JLO37" s="7"/>
      <c r="JLP37" s="7"/>
      <c r="JLQ37" s="7"/>
      <c r="JLR37" s="7"/>
      <c r="JLS37" s="7"/>
      <c r="JLT37" s="7"/>
      <c r="JLU37" s="7"/>
      <c r="JLV37" s="7"/>
      <c r="JLW37" s="7"/>
      <c r="JLX37" s="7"/>
      <c r="JLY37" s="7"/>
      <c r="JLZ37" s="7"/>
      <c r="JMA37" s="7"/>
      <c r="JMB37" s="7"/>
      <c r="JMC37" s="7"/>
      <c r="JMD37" s="7"/>
      <c r="JME37" s="7"/>
      <c r="JMF37" s="7"/>
      <c r="JMG37" s="7"/>
      <c r="JMH37" s="7"/>
      <c r="JMI37" s="7"/>
      <c r="JMJ37" s="7"/>
      <c r="JMK37" s="7"/>
      <c r="JML37" s="7"/>
      <c r="JMM37" s="7"/>
      <c r="JMN37" s="7"/>
      <c r="JMO37" s="7"/>
      <c r="JMP37" s="7"/>
      <c r="JMQ37" s="7"/>
      <c r="JMR37" s="7"/>
      <c r="JMS37" s="7"/>
      <c r="JMT37" s="7"/>
      <c r="JMU37" s="7"/>
      <c r="JMV37" s="7"/>
      <c r="JMW37" s="7"/>
      <c r="JMX37" s="7"/>
      <c r="JMY37" s="7"/>
      <c r="JMZ37" s="7"/>
      <c r="JNA37" s="7"/>
      <c r="JNB37" s="7"/>
      <c r="JNC37" s="7"/>
      <c r="JND37" s="7"/>
      <c r="JNE37" s="7"/>
      <c r="JNF37" s="7"/>
      <c r="JNG37" s="7"/>
      <c r="JNH37" s="7"/>
      <c r="JNI37" s="7"/>
      <c r="JNJ37" s="7"/>
      <c r="JNK37" s="7"/>
      <c r="JNL37" s="7"/>
      <c r="JNM37" s="7"/>
      <c r="JNN37" s="7"/>
      <c r="JNO37" s="7"/>
      <c r="JNP37" s="7"/>
      <c r="JNQ37" s="7"/>
      <c r="JNR37" s="7"/>
      <c r="JNS37" s="7"/>
      <c r="JNT37" s="7"/>
      <c r="JNU37" s="7"/>
      <c r="JNV37" s="7"/>
      <c r="JNW37" s="7"/>
      <c r="JNX37" s="7"/>
      <c r="JNY37" s="7"/>
      <c r="JNZ37" s="7"/>
      <c r="JOA37" s="7"/>
      <c r="JOB37" s="7"/>
      <c r="JOC37" s="7"/>
      <c r="JOD37" s="7"/>
      <c r="JOE37" s="7"/>
      <c r="JOF37" s="7"/>
      <c r="JOG37" s="7"/>
      <c r="JOH37" s="7"/>
      <c r="JOI37" s="7"/>
      <c r="JOJ37" s="7"/>
      <c r="JOK37" s="7"/>
      <c r="JOL37" s="7"/>
      <c r="JOM37" s="7"/>
      <c r="JON37" s="7"/>
      <c r="JOO37" s="7"/>
      <c r="JOP37" s="7"/>
      <c r="JOQ37" s="7"/>
      <c r="JOR37" s="7"/>
      <c r="JOS37" s="7"/>
      <c r="JOT37" s="7"/>
      <c r="JOU37" s="7"/>
      <c r="JOV37" s="7"/>
      <c r="JOW37" s="7"/>
      <c r="JOX37" s="7"/>
      <c r="JOY37" s="7"/>
      <c r="JOZ37" s="7"/>
      <c r="JPA37" s="7"/>
      <c r="JPB37" s="7"/>
      <c r="JPC37" s="7"/>
      <c r="JPD37" s="7"/>
      <c r="JPE37" s="7"/>
      <c r="JPF37" s="7"/>
      <c r="JPG37" s="7"/>
      <c r="JPH37" s="7"/>
      <c r="JPI37" s="7"/>
      <c r="JPJ37" s="7"/>
      <c r="JPK37" s="7"/>
      <c r="JPL37" s="7"/>
      <c r="JPM37" s="7"/>
      <c r="JPN37" s="7"/>
      <c r="JPO37" s="7"/>
      <c r="JPP37" s="7"/>
      <c r="JPQ37" s="7"/>
      <c r="JPR37" s="7"/>
      <c r="JPS37" s="7"/>
      <c r="JPT37" s="7"/>
      <c r="JPU37" s="7"/>
      <c r="JPV37" s="7"/>
      <c r="JPW37" s="7"/>
      <c r="JPX37" s="7"/>
      <c r="JPY37" s="7"/>
      <c r="JPZ37" s="7"/>
      <c r="JQA37" s="7"/>
      <c r="JQB37" s="7"/>
      <c r="JQC37" s="7"/>
      <c r="JQD37" s="7"/>
      <c r="JQE37" s="7"/>
      <c r="JQF37" s="7"/>
      <c r="JQG37" s="7"/>
      <c r="JQH37" s="7"/>
      <c r="JQI37" s="7"/>
      <c r="JQJ37" s="7"/>
      <c r="JQK37" s="7"/>
      <c r="JQL37" s="7"/>
      <c r="JQM37" s="7"/>
      <c r="JQN37" s="7"/>
      <c r="JQO37" s="7"/>
      <c r="JQP37" s="7"/>
      <c r="JQQ37" s="7"/>
      <c r="JQR37" s="7"/>
      <c r="JQS37" s="7"/>
      <c r="JQT37" s="7"/>
      <c r="JQU37" s="7"/>
      <c r="JQV37" s="7"/>
      <c r="JQW37" s="7"/>
      <c r="JQX37" s="7"/>
      <c r="JQY37" s="7"/>
      <c r="JQZ37" s="7"/>
      <c r="JRA37" s="7"/>
      <c r="JRB37" s="7"/>
      <c r="JRC37" s="7"/>
      <c r="JRD37" s="7"/>
      <c r="JRE37" s="7"/>
      <c r="JRF37" s="7"/>
      <c r="JRG37" s="7"/>
      <c r="JRH37" s="7"/>
      <c r="JRI37" s="7"/>
      <c r="JRJ37" s="7"/>
      <c r="JRK37" s="7"/>
      <c r="JRL37" s="7"/>
      <c r="JRM37" s="7"/>
      <c r="JRN37" s="7"/>
      <c r="JRO37" s="7"/>
      <c r="JRP37" s="7"/>
      <c r="JRQ37" s="7"/>
      <c r="JRR37" s="7"/>
      <c r="JRS37" s="7"/>
      <c r="JRT37" s="7"/>
      <c r="JRU37" s="7"/>
      <c r="JRV37" s="7"/>
      <c r="JRW37" s="7"/>
      <c r="JRX37" s="7"/>
      <c r="JRY37" s="7"/>
      <c r="JRZ37" s="7"/>
      <c r="JSA37" s="7"/>
      <c r="JSB37" s="7"/>
      <c r="JSC37" s="7"/>
      <c r="JSD37" s="7"/>
      <c r="JSE37" s="7"/>
      <c r="JSF37" s="7"/>
      <c r="JSG37" s="7"/>
      <c r="JSH37" s="7"/>
      <c r="JSI37" s="7"/>
      <c r="JSJ37" s="7"/>
      <c r="JSK37" s="7"/>
      <c r="JSL37" s="7"/>
      <c r="JSM37" s="7"/>
      <c r="JSN37" s="7"/>
      <c r="JSO37" s="7"/>
      <c r="JSP37" s="7"/>
      <c r="JSQ37" s="7"/>
      <c r="JSR37" s="7"/>
      <c r="JSS37" s="7"/>
      <c r="JST37" s="7"/>
      <c r="JSU37" s="7"/>
      <c r="JSV37" s="7"/>
      <c r="JSW37" s="7"/>
      <c r="JSX37" s="7"/>
      <c r="JSY37" s="7"/>
      <c r="JSZ37" s="7"/>
      <c r="JTA37" s="7"/>
      <c r="JTB37" s="7"/>
      <c r="JTC37" s="7"/>
      <c r="JTD37" s="7"/>
      <c r="JTE37" s="7"/>
      <c r="JTF37" s="7"/>
      <c r="JTG37" s="7"/>
      <c r="JTH37" s="7"/>
      <c r="JTI37" s="7"/>
      <c r="JTJ37" s="7"/>
      <c r="JTK37" s="7"/>
      <c r="JTL37" s="7"/>
      <c r="JTM37" s="7"/>
      <c r="JTN37" s="7"/>
      <c r="JTO37" s="7"/>
      <c r="JTP37" s="7"/>
      <c r="JTQ37" s="7"/>
      <c r="JTR37" s="7"/>
      <c r="JTS37" s="7"/>
      <c r="JTT37" s="7"/>
      <c r="JTU37" s="7"/>
      <c r="JTV37" s="7"/>
      <c r="JTW37" s="7"/>
      <c r="JTX37" s="7"/>
      <c r="JTY37" s="7"/>
      <c r="JTZ37" s="7"/>
      <c r="JUA37" s="7"/>
      <c r="JUB37" s="7"/>
      <c r="JUC37" s="7"/>
      <c r="JUD37" s="7"/>
      <c r="JUE37" s="7"/>
      <c r="JUF37" s="7"/>
      <c r="JUG37" s="7"/>
      <c r="JUH37" s="7"/>
      <c r="JUI37" s="7"/>
      <c r="JUJ37" s="7"/>
      <c r="JUK37" s="7"/>
      <c r="JUL37" s="7"/>
      <c r="JUM37" s="7"/>
      <c r="JUN37" s="7"/>
      <c r="JUO37" s="7"/>
      <c r="JUP37" s="7"/>
      <c r="JUQ37" s="7"/>
      <c r="JUR37" s="7"/>
      <c r="JUS37" s="7"/>
      <c r="JUT37" s="7"/>
      <c r="JUU37" s="7"/>
      <c r="JUV37" s="7"/>
      <c r="JUW37" s="7"/>
      <c r="JUX37" s="7"/>
      <c r="JUY37" s="7"/>
      <c r="JUZ37" s="7"/>
      <c r="JVA37" s="7"/>
      <c r="JVB37" s="7"/>
      <c r="JVC37" s="7"/>
      <c r="JVD37" s="7"/>
      <c r="JVE37" s="7"/>
      <c r="JVF37" s="7"/>
      <c r="JVG37" s="7"/>
      <c r="JVH37" s="7"/>
      <c r="JVI37" s="7"/>
      <c r="JVJ37" s="7"/>
      <c r="JVK37" s="7"/>
      <c r="JVL37" s="7"/>
      <c r="JVM37" s="7"/>
      <c r="JVN37" s="7"/>
      <c r="JVO37" s="7"/>
      <c r="JVP37" s="7"/>
      <c r="JVQ37" s="7"/>
      <c r="JVR37" s="7"/>
      <c r="JVS37" s="7"/>
      <c r="JVT37" s="7"/>
      <c r="JVU37" s="7"/>
      <c r="JVV37" s="7"/>
      <c r="JVW37" s="7"/>
      <c r="JVX37" s="7"/>
      <c r="JVY37" s="7"/>
      <c r="JVZ37" s="7"/>
      <c r="JWA37" s="7"/>
      <c r="JWB37" s="7"/>
      <c r="JWC37" s="7"/>
      <c r="JWD37" s="7"/>
      <c r="JWE37" s="7"/>
      <c r="JWF37" s="7"/>
      <c r="JWG37" s="7"/>
      <c r="JWH37" s="7"/>
      <c r="JWI37" s="7"/>
      <c r="JWJ37" s="7"/>
      <c r="JWK37" s="7"/>
      <c r="JWL37" s="7"/>
      <c r="JWM37" s="7"/>
      <c r="JWN37" s="7"/>
      <c r="JWO37" s="7"/>
      <c r="JWP37" s="7"/>
      <c r="JWQ37" s="7"/>
      <c r="JWR37" s="7"/>
      <c r="JWS37" s="7"/>
      <c r="JWT37" s="7"/>
      <c r="JWU37" s="7"/>
      <c r="JWV37" s="7"/>
      <c r="JWW37" s="7"/>
      <c r="JWX37" s="7"/>
      <c r="JWY37" s="7"/>
      <c r="JWZ37" s="7"/>
      <c r="JXA37" s="7"/>
      <c r="JXB37" s="7"/>
      <c r="JXC37" s="7"/>
      <c r="JXD37" s="7"/>
      <c r="JXE37" s="7"/>
      <c r="JXF37" s="7"/>
      <c r="JXG37" s="7"/>
      <c r="JXH37" s="7"/>
      <c r="JXI37" s="7"/>
      <c r="JXJ37" s="7"/>
      <c r="JXK37" s="7"/>
      <c r="JXL37" s="7"/>
      <c r="JXM37" s="7"/>
      <c r="JXN37" s="7"/>
      <c r="JXO37" s="7"/>
      <c r="JXP37" s="7"/>
      <c r="JXQ37" s="7"/>
      <c r="JXR37" s="7"/>
      <c r="JXS37" s="7"/>
      <c r="JXT37" s="7"/>
      <c r="JXU37" s="7"/>
      <c r="JXV37" s="7"/>
      <c r="JXW37" s="7"/>
      <c r="JXX37" s="7"/>
      <c r="JXY37" s="7"/>
      <c r="JXZ37" s="7"/>
      <c r="JYA37" s="7"/>
      <c r="JYB37" s="7"/>
      <c r="JYC37" s="7"/>
      <c r="JYD37" s="7"/>
      <c r="JYE37" s="7"/>
      <c r="JYF37" s="7"/>
      <c r="JYG37" s="7"/>
      <c r="JYH37" s="7"/>
      <c r="JYI37" s="7"/>
      <c r="JYJ37" s="7"/>
      <c r="JYK37" s="7"/>
      <c r="JYL37" s="7"/>
      <c r="JYM37" s="7"/>
      <c r="JYN37" s="7"/>
      <c r="JYO37" s="7"/>
      <c r="JYP37" s="7"/>
      <c r="JYQ37" s="7"/>
      <c r="JYR37" s="7"/>
      <c r="JYS37" s="7"/>
      <c r="JYT37" s="7"/>
      <c r="JYU37" s="7"/>
      <c r="JYV37" s="7"/>
      <c r="JYW37" s="7"/>
      <c r="JYX37" s="7"/>
      <c r="JYY37" s="7"/>
      <c r="JYZ37" s="7"/>
      <c r="JZA37" s="7"/>
      <c r="JZB37" s="7"/>
      <c r="JZC37" s="7"/>
      <c r="JZD37" s="7"/>
      <c r="JZE37" s="7"/>
      <c r="JZF37" s="7"/>
      <c r="JZG37" s="7"/>
      <c r="JZH37" s="7"/>
      <c r="JZI37" s="7"/>
      <c r="JZJ37" s="7"/>
      <c r="JZK37" s="7"/>
      <c r="JZL37" s="7"/>
      <c r="JZM37" s="7"/>
      <c r="JZN37" s="7"/>
      <c r="JZO37" s="7"/>
      <c r="JZP37" s="7"/>
      <c r="JZQ37" s="7"/>
      <c r="JZR37" s="7"/>
      <c r="JZS37" s="7"/>
      <c r="JZT37" s="7"/>
      <c r="JZU37" s="7"/>
      <c r="JZV37" s="7"/>
      <c r="JZW37" s="7"/>
      <c r="JZX37" s="7"/>
      <c r="JZY37" s="7"/>
      <c r="JZZ37" s="7"/>
      <c r="KAA37" s="7"/>
      <c r="KAB37" s="7"/>
      <c r="KAC37" s="7"/>
      <c r="KAD37" s="7"/>
      <c r="KAE37" s="7"/>
      <c r="KAF37" s="7"/>
      <c r="KAG37" s="7"/>
      <c r="KAH37" s="7"/>
      <c r="KAI37" s="7"/>
      <c r="KAJ37" s="7"/>
      <c r="KAK37" s="7"/>
      <c r="KAL37" s="7"/>
      <c r="KAM37" s="7"/>
      <c r="KAN37" s="7"/>
      <c r="KAO37" s="7"/>
      <c r="KAP37" s="7"/>
      <c r="KAQ37" s="7"/>
      <c r="KAR37" s="7"/>
      <c r="KAS37" s="7"/>
      <c r="KAT37" s="7"/>
      <c r="KAU37" s="7"/>
      <c r="KAV37" s="7"/>
      <c r="KAW37" s="7"/>
      <c r="KAX37" s="7"/>
      <c r="KAY37" s="7"/>
      <c r="KAZ37" s="7"/>
      <c r="KBA37" s="7"/>
      <c r="KBB37" s="7"/>
      <c r="KBC37" s="7"/>
      <c r="KBD37" s="7"/>
      <c r="KBE37" s="7"/>
      <c r="KBF37" s="7"/>
      <c r="KBG37" s="7"/>
      <c r="KBH37" s="7"/>
      <c r="KBI37" s="7"/>
      <c r="KBJ37" s="7"/>
      <c r="KBK37" s="7"/>
      <c r="KBL37" s="7"/>
      <c r="KBM37" s="7"/>
      <c r="KBN37" s="7"/>
      <c r="KBO37" s="7"/>
      <c r="KBP37" s="7"/>
      <c r="KBQ37" s="7"/>
      <c r="KBR37" s="7"/>
      <c r="KBS37" s="7"/>
      <c r="KBT37" s="7"/>
      <c r="KBU37" s="7"/>
      <c r="KBV37" s="7"/>
      <c r="KBW37" s="7"/>
      <c r="KBX37" s="7"/>
      <c r="KBY37" s="7"/>
      <c r="KBZ37" s="7"/>
      <c r="KCA37" s="7"/>
      <c r="KCB37" s="7"/>
      <c r="KCC37" s="7"/>
      <c r="KCD37" s="7"/>
      <c r="KCE37" s="7"/>
      <c r="KCF37" s="7"/>
      <c r="KCG37" s="7"/>
      <c r="KCH37" s="7"/>
      <c r="KCI37" s="7"/>
      <c r="KCJ37" s="7"/>
      <c r="KCK37" s="7"/>
      <c r="KCL37" s="7"/>
      <c r="KCM37" s="7"/>
      <c r="KCN37" s="7"/>
      <c r="KCO37" s="7"/>
      <c r="KCP37" s="7"/>
      <c r="KCQ37" s="7"/>
      <c r="KCR37" s="7"/>
      <c r="KCS37" s="7"/>
      <c r="KCT37" s="7"/>
      <c r="KCU37" s="7"/>
      <c r="KCV37" s="7"/>
      <c r="KCW37" s="7"/>
      <c r="KCX37" s="7"/>
      <c r="KCY37" s="7"/>
      <c r="KCZ37" s="7"/>
      <c r="KDA37" s="7"/>
      <c r="KDB37" s="7"/>
      <c r="KDC37" s="7"/>
      <c r="KDD37" s="7"/>
      <c r="KDE37" s="7"/>
      <c r="KDF37" s="7"/>
      <c r="KDG37" s="7"/>
      <c r="KDH37" s="7"/>
      <c r="KDI37" s="7"/>
      <c r="KDJ37" s="7"/>
      <c r="KDK37" s="7"/>
      <c r="KDL37" s="7"/>
      <c r="KDM37" s="7"/>
      <c r="KDN37" s="7"/>
      <c r="KDO37" s="7"/>
      <c r="KDP37" s="7"/>
      <c r="KDQ37" s="7"/>
      <c r="KDR37" s="7"/>
      <c r="KDS37" s="7"/>
      <c r="KDT37" s="7"/>
      <c r="KDU37" s="7"/>
      <c r="KDV37" s="7"/>
      <c r="KDW37" s="7"/>
      <c r="KDX37" s="7"/>
      <c r="KDY37" s="7"/>
      <c r="KDZ37" s="7"/>
      <c r="KEA37" s="7"/>
      <c r="KEB37" s="7"/>
      <c r="KEC37" s="7"/>
      <c r="KED37" s="7"/>
      <c r="KEE37" s="7"/>
      <c r="KEF37" s="7"/>
      <c r="KEG37" s="7"/>
      <c r="KEH37" s="7"/>
      <c r="KEI37" s="7"/>
      <c r="KEJ37" s="7"/>
      <c r="KEK37" s="7"/>
      <c r="KEL37" s="7"/>
      <c r="KEM37" s="7"/>
      <c r="KEN37" s="7"/>
      <c r="KEO37" s="7"/>
      <c r="KEP37" s="7"/>
      <c r="KEQ37" s="7"/>
      <c r="KER37" s="7"/>
      <c r="KES37" s="7"/>
      <c r="KET37" s="7"/>
      <c r="KEU37" s="7"/>
      <c r="KEV37" s="7"/>
      <c r="KEW37" s="7"/>
      <c r="KEX37" s="7"/>
      <c r="KEY37" s="7"/>
      <c r="KEZ37" s="7"/>
      <c r="KFA37" s="7"/>
      <c r="KFB37" s="7"/>
      <c r="KFC37" s="7"/>
      <c r="KFD37" s="7"/>
      <c r="KFE37" s="7"/>
      <c r="KFF37" s="7"/>
      <c r="KFG37" s="7"/>
      <c r="KFH37" s="7"/>
      <c r="KFI37" s="7"/>
      <c r="KFJ37" s="7"/>
      <c r="KFK37" s="7"/>
      <c r="KFL37" s="7"/>
      <c r="KFM37" s="7"/>
      <c r="KFN37" s="7"/>
      <c r="KFO37" s="7"/>
      <c r="KFP37" s="7"/>
      <c r="KFQ37" s="7"/>
      <c r="KFR37" s="7"/>
      <c r="KFS37" s="7"/>
      <c r="KFT37" s="7"/>
      <c r="KFU37" s="7"/>
      <c r="KFV37" s="7"/>
      <c r="KFW37" s="7"/>
      <c r="KFX37" s="7"/>
      <c r="KFY37" s="7"/>
      <c r="KFZ37" s="7"/>
      <c r="KGA37" s="7"/>
      <c r="KGB37" s="7"/>
      <c r="KGC37" s="7"/>
      <c r="KGD37" s="7"/>
      <c r="KGE37" s="7"/>
      <c r="KGF37" s="7"/>
      <c r="KGG37" s="7"/>
      <c r="KGH37" s="7"/>
      <c r="KGI37" s="7"/>
      <c r="KGJ37" s="7"/>
      <c r="KGK37" s="7"/>
      <c r="KGL37" s="7"/>
      <c r="KGM37" s="7"/>
      <c r="KGN37" s="7"/>
      <c r="KGO37" s="7"/>
      <c r="KGP37" s="7"/>
      <c r="KGQ37" s="7"/>
      <c r="KGR37" s="7"/>
      <c r="KGS37" s="7"/>
      <c r="KGT37" s="7"/>
      <c r="KGU37" s="7"/>
      <c r="KGV37" s="7"/>
      <c r="KGW37" s="7"/>
      <c r="KGX37" s="7"/>
      <c r="KGY37" s="7"/>
      <c r="KGZ37" s="7"/>
      <c r="KHA37" s="7"/>
      <c r="KHB37" s="7"/>
      <c r="KHC37" s="7"/>
      <c r="KHD37" s="7"/>
      <c r="KHE37" s="7"/>
      <c r="KHF37" s="7"/>
      <c r="KHG37" s="7"/>
      <c r="KHH37" s="7"/>
      <c r="KHI37" s="7"/>
      <c r="KHJ37" s="7"/>
      <c r="KHK37" s="7"/>
      <c r="KHL37" s="7"/>
      <c r="KHM37" s="7"/>
      <c r="KHN37" s="7"/>
      <c r="KHO37" s="7"/>
      <c r="KHP37" s="7"/>
      <c r="KHQ37" s="7"/>
      <c r="KHR37" s="7"/>
      <c r="KHS37" s="7"/>
      <c r="KHT37" s="7"/>
      <c r="KHU37" s="7"/>
      <c r="KHV37" s="7"/>
      <c r="KHW37" s="7"/>
      <c r="KHX37" s="7"/>
      <c r="KHY37" s="7"/>
      <c r="KHZ37" s="7"/>
      <c r="KIA37" s="7"/>
      <c r="KIB37" s="7"/>
      <c r="KIC37" s="7"/>
      <c r="KID37" s="7"/>
      <c r="KIE37" s="7"/>
      <c r="KIF37" s="7"/>
      <c r="KIG37" s="7"/>
      <c r="KIH37" s="7"/>
      <c r="KII37" s="7"/>
      <c r="KIJ37" s="7"/>
      <c r="KIK37" s="7"/>
      <c r="KIL37" s="7"/>
      <c r="KIM37" s="7"/>
      <c r="KIN37" s="7"/>
      <c r="KIO37" s="7"/>
      <c r="KIP37" s="7"/>
      <c r="KIQ37" s="7"/>
      <c r="KIR37" s="7"/>
      <c r="KIS37" s="7"/>
      <c r="KIT37" s="7"/>
      <c r="KIU37" s="7"/>
      <c r="KIV37" s="7"/>
      <c r="KIW37" s="7"/>
      <c r="KIX37" s="7"/>
      <c r="KIY37" s="7"/>
      <c r="KIZ37" s="7"/>
      <c r="KJA37" s="7"/>
      <c r="KJB37" s="7"/>
      <c r="KJC37" s="7"/>
      <c r="KJD37" s="7"/>
      <c r="KJE37" s="7"/>
      <c r="KJF37" s="7"/>
      <c r="KJG37" s="7"/>
      <c r="KJH37" s="7"/>
      <c r="KJI37" s="7"/>
      <c r="KJJ37" s="7"/>
      <c r="KJK37" s="7"/>
      <c r="KJL37" s="7"/>
      <c r="KJM37" s="7"/>
      <c r="KJN37" s="7"/>
      <c r="KJO37" s="7"/>
      <c r="KJP37" s="7"/>
      <c r="KJQ37" s="7"/>
      <c r="KJR37" s="7"/>
      <c r="KJS37" s="7"/>
      <c r="KJT37" s="7"/>
      <c r="KJU37" s="7"/>
      <c r="KJV37" s="7"/>
      <c r="KJW37" s="7"/>
      <c r="KJX37" s="7"/>
      <c r="KJY37" s="7"/>
      <c r="KJZ37" s="7"/>
      <c r="KKA37" s="7"/>
      <c r="KKB37" s="7"/>
      <c r="KKC37" s="7"/>
      <c r="KKD37" s="7"/>
      <c r="KKE37" s="7"/>
      <c r="KKF37" s="7"/>
      <c r="KKG37" s="7"/>
      <c r="KKH37" s="7"/>
      <c r="KKI37" s="7"/>
      <c r="KKJ37" s="7"/>
      <c r="KKK37" s="7"/>
      <c r="KKL37" s="7"/>
      <c r="KKM37" s="7"/>
      <c r="KKN37" s="7"/>
      <c r="KKO37" s="7"/>
      <c r="KKP37" s="7"/>
      <c r="KKQ37" s="7"/>
      <c r="KKR37" s="7"/>
      <c r="KKS37" s="7"/>
      <c r="KKT37" s="7"/>
      <c r="KKU37" s="7"/>
      <c r="KKV37" s="7"/>
      <c r="KKW37" s="7"/>
      <c r="KKX37" s="7"/>
      <c r="KKY37" s="7"/>
      <c r="KKZ37" s="7"/>
      <c r="KLA37" s="7"/>
      <c r="KLB37" s="7"/>
      <c r="KLC37" s="7"/>
      <c r="KLD37" s="7"/>
      <c r="KLE37" s="7"/>
      <c r="KLF37" s="7"/>
      <c r="KLG37" s="7"/>
      <c r="KLH37" s="7"/>
      <c r="KLI37" s="7"/>
      <c r="KLJ37" s="7"/>
      <c r="KLK37" s="7"/>
      <c r="KLL37" s="7"/>
      <c r="KLM37" s="7"/>
      <c r="KLN37" s="7"/>
      <c r="KLO37" s="7"/>
      <c r="KLP37" s="7"/>
      <c r="KLQ37" s="7"/>
      <c r="KLR37" s="7"/>
      <c r="KLS37" s="7"/>
      <c r="KLT37" s="7"/>
      <c r="KLU37" s="7"/>
      <c r="KLV37" s="7"/>
      <c r="KLW37" s="7"/>
      <c r="KLX37" s="7"/>
      <c r="KLY37" s="7"/>
      <c r="KLZ37" s="7"/>
      <c r="KMA37" s="7"/>
      <c r="KMB37" s="7"/>
      <c r="KMC37" s="7"/>
      <c r="KMD37" s="7"/>
      <c r="KME37" s="7"/>
      <c r="KMF37" s="7"/>
      <c r="KMG37" s="7"/>
      <c r="KMH37" s="7"/>
      <c r="KMI37" s="7"/>
      <c r="KMJ37" s="7"/>
      <c r="KMK37" s="7"/>
      <c r="KML37" s="7"/>
      <c r="KMM37" s="7"/>
      <c r="KMN37" s="7"/>
      <c r="KMO37" s="7"/>
      <c r="KMP37" s="7"/>
      <c r="KMQ37" s="7"/>
      <c r="KMR37" s="7"/>
      <c r="KMS37" s="7"/>
      <c r="KMT37" s="7"/>
      <c r="KMU37" s="7"/>
      <c r="KMV37" s="7"/>
      <c r="KMW37" s="7"/>
      <c r="KMX37" s="7"/>
      <c r="KMY37" s="7"/>
      <c r="KMZ37" s="7"/>
      <c r="KNA37" s="7"/>
      <c r="KNB37" s="7"/>
      <c r="KNC37" s="7"/>
      <c r="KND37" s="7"/>
      <c r="KNE37" s="7"/>
      <c r="KNF37" s="7"/>
      <c r="KNG37" s="7"/>
      <c r="KNH37" s="7"/>
      <c r="KNI37" s="7"/>
      <c r="KNJ37" s="7"/>
      <c r="KNK37" s="7"/>
      <c r="KNL37" s="7"/>
      <c r="KNM37" s="7"/>
      <c r="KNN37" s="7"/>
      <c r="KNO37" s="7"/>
      <c r="KNP37" s="7"/>
      <c r="KNQ37" s="7"/>
      <c r="KNR37" s="7"/>
      <c r="KNS37" s="7"/>
      <c r="KNT37" s="7"/>
      <c r="KNU37" s="7"/>
      <c r="KNV37" s="7"/>
      <c r="KNW37" s="7"/>
      <c r="KNX37" s="7"/>
      <c r="KNY37" s="7"/>
      <c r="KNZ37" s="7"/>
      <c r="KOA37" s="7"/>
      <c r="KOB37" s="7"/>
      <c r="KOC37" s="7"/>
      <c r="KOD37" s="7"/>
      <c r="KOE37" s="7"/>
      <c r="KOF37" s="7"/>
      <c r="KOG37" s="7"/>
      <c r="KOH37" s="7"/>
      <c r="KOI37" s="7"/>
      <c r="KOJ37" s="7"/>
      <c r="KOK37" s="7"/>
      <c r="KOL37" s="7"/>
      <c r="KOM37" s="7"/>
      <c r="KON37" s="7"/>
      <c r="KOO37" s="7"/>
      <c r="KOP37" s="7"/>
      <c r="KOQ37" s="7"/>
      <c r="KOR37" s="7"/>
      <c r="KOS37" s="7"/>
      <c r="KOT37" s="7"/>
      <c r="KOU37" s="7"/>
      <c r="KOV37" s="7"/>
      <c r="KOW37" s="7"/>
      <c r="KOX37" s="7"/>
      <c r="KOY37" s="7"/>
      <c r="KOZ37" s="7"/>
      <c r="KPA37" s="7"/>
      <c r="KPB37" s="7"/>
      <c r="KPC37" s="7"/>
      <c r="KPD37" s="7"/>
      <c r="KPE37" s="7"/>
      <c r="KPF37" s="7"/>
      <c r="KPG37" s="7"/>
      <c r="KPH37" s="7"/>
      <c r="KPI37" s="7"/>
      <c r="KPJ37" s="7"/>
      <c r="KPK37" s="7"/>
      <c r="KPL37" s="7"/>
      <c r="KPM37" s="7"/>
      <c r="KPN37" s="7"/>
      <c r="KPO37" s="7"/>
      <c r="KPP37" s="7"/>
      <c r="KPQ37" s="7"/>
      <c r="KPR37" s="7"/>
      <c r="KPS37" s="7"/>
      <c r="KPT37" s="7"/>
      <c r="KPU37" s="7"/>
      <c r="KPV37" s="7"/>
      <c r="KPW37" s="7"/>
      <c r="KPX37" s="7"/>
      <c r="KPY37" s="7"/>
      <c r="KPZ37" s="7"/>
      <c r="KQA37" s="7"/>
      <c r="KQB37" s="7"/>
      <c r="KQC37" s="7"/>
      <c r="KQD37" s="7"/>
      <c r="KQE37" s="7"/>
      <c r="KQF37" s="7"/>
      <c r="KQG37" s="7"/>
      <c r="KQH37" s="7"/>
      <c r="KQI37" s="7"/>
      <c r="KQJ37" s="7"/>
      <c r="KQK37" s="7"/>
      <c r="KQL37" s="7"/>
      <c r="KQM37" s="7"/>
      <c r="KQN37" s="7"/>
      <c r="KQO37" s="7"/>
      <c r="KQP37" s="7"/>
      <c r="KQQ37" s="7"/>
      <c r="KQR37" s="7"/>
      <c r="KQS37" s="7"/>
      <c r="KQT37" s="7"/>
      <c r="KQU37" s="7"/>
      <c r="KQV37" s="7"/>
      <c r="KQW37" s="7"/>
      <c r="KQX37" s="7"/>
      <c r="KQY37" s="7"/>
      <c r="KQZ37" s="7"/>
      <c r="KRA37" s="7"/>
      <c r="KRB37" s="7"/>
      <c r="KRC37" s="7"/>
      <c r="KRD37" s="7"/>
      <c r="KRE37" s="7"/>
      <c r="KRF37" s="7"/>
      <c r="KRG37" s="7"/>
      <c r="KRH37" s="7"/>
      <c r="KRI37" s="7"/>
      <c r="KRJ37" s="7"/>
      <c r="KRK37" s="7"/>
      <c r="KRL37" s="7"/>
      <c r="KRM37" s="7"/>
      <c r="KRN37" s="7"/>
      <c r="KRO37" s="7"/>
      <c r="KRP37" s="7"/>
      <c r="KRQ37" s="7"/>
      <c r="KRR37" s="7"/>
      <c r="KRS37" s="7"/>
      <c r="KRT37" s="7"/>
      <c r="KRU37" s="7"/>
      <c r="KRV37" s="7"/>
      <c r="KRW37" s="7"/>
      <c r="KRX37" s="7"/>
      <c r="KRY37" s="7"/>
      <c r="KRZ37" s="7"/>
      <c r="KSA37" s="7"/>
      <c r="KSB37" s="7"/>
      <c r="KSC37" s="7"/>
      <c r="KSD37" s="7"/>
      <c r="KSE37" s="7"/>
      <c r="KSF37" s="7"/>
      <c r="KSG37" s="7"/>
      <c r="KSH37" s="7"/>
      <c r="KSI37" s="7"/>
      <c r="KSJ37" s="7"/>
      <c r="KSK37" s="7"/>
      <c r="KSL37" s="7"/>
      <c r="KSM37" s="7"/>
      <c r="KSN37" s="7"/>
      <c r="KSO37" s="7"/>
      <c r="KSP37" s="7"/>
      <c r="KSQ37" s="7"/>
      <c r="KSR37" s="7"/>
      <c r="KSS37" s="7"/>
      <c r="KST37" s="7"/>
      <c r="KSU37" s="7"/>
      <c r="KSV37" s="7"/>
      <c r="KSW37" s="7"/>
      <c r="KSX37" s="7"/>
      <c r="KSY37" s="7"/>
      <c r="KSZ37" s="7"/>
      <c r="KTA37" s="7"/>
      <c r="KTB37" s="7"/>
      <c r="KTC37" s="7"/>
      <c r="KTD37" s="7"/>
      <c r="KTE37" s="7"/>
      <c r="KTF37" s="7"/>
      <c r="KTG37" s="7"/>
      <c r="KTH37" s="7"/>
      <c r="KTI37" s="7"/>
      <c r="KTJ37" s="7"/>
      <c r="KTK37" s="7"/>
      <c r="KTL37" s="7"/>
      <c r="KTM37" s="7"/>
      <c r="KTN37" s="7"/>
      <c r="KTO37" s="7"/>
      <c r="KTP37" s="7"/>
      <c r="KTQ37" s="7"/>
      <c r="KTR37" s="7"/>
      <c r="KTS37" s="7"/>
      <c r="KTT37" s="7"/>
      <c r="KTU37" s="7"/>
      <c r="KTV37" s="7"/>
      <c r="KTW37" s="7"/>
      <c r="KTX37" s="7"/>
      <c r="KTY37" s="7"/>
      <c r="KTZ37" s="7"/>
      <c r="KUA37" s="7"/>
      <c r="KUB37" s="7"/>
      <c r="KUC37" s="7"/>
      <c r="KUD37" s="7"/>
      <c r="KUE37" s="7"/>
      <c r="KUF37" s="7"/>
      <c r="KUG37" s="7"/>
      <c r="KUH37" s="7"/>
      <c r="KUI37" s="7"/>
      <c r="KUJ37" s="7"/>
      <c r="KUK37" s="7"/>
      <c r="KUL37" s="7"/>
      <c r="KUM37" s="7"/>
      <c r="KUN37" s="7"/>
      <c r="KUO37" s="7"/>
      <c r="KUP37" s="7"/>
      <c r="KUQ37" s="7"/>
      <c r="KUR37" s="7"/>
      <c r="KUS37" s="7"/>
      <c r="KUT37" s="7"/>
      <c r="KUU37" s="7"/>
      <c r="KUV37" s="7"/>
      <c r="KUW37" s="7"/>
      <c r="KUX37" s="7"/>
      <c r="KUY37" s="7"/>
      <c r="KUZ37" s="7"/>
      <c r="KVA37" s="7"/>
      <c r="KVB37" s="7"/>
      <c r="KVC37" s="7"/>
      <c r="KVD37" s="7"/>
      <c r="KVE37" s="7"/>
      <c r="KVF37" s="7"/>
      <c r="KVG37" s="7"/>
      <c r="KVH37" s="7"/>
      <c r="KVI37" s="7"/>
      <c r="KVJ37" s="7"/>
      <c r="KVK37" s="7"/>
      <c r="KVL37" s="7"/>
      <c r="KVM37" s="7"/>
      <c r="KVN37" s="7"/>
      <c r="KVO37" s="7"/>
      <c r="KVP37" s="7"/>
      <c r="KVQ37" s="7"/>
      <c r="KVR37" s="7"/>
      <c r="KVS37" s="7"/>
      <c r="KVT37" s="7"/>
      <c r="KVU37" s="7"/>
      <c r="KVV37" s="7"/>
      <c r="KVW37" s="7"/>
      <c r="KVX37" s="7"/>
      <c r="KVY37" s="7"/>
      <c r="KVZ37" s="7"/>
      <c r="KWA37" s="7"/>
      <c r="KWB37" s="7"/>
      <c r="KWC37" s="7"/>
      <c r="KWD37" s="7"/>
      <c r="KWE37" s="7"/>
      <c r="KWF37" s="7"/>
      <c r="KWG37" s="7"/>
      <c r="KWH37" s="7"/>
      <c r="KWI37" s="7"/>
      <c r="KWJ37" s="7"/>
      <c r="KWK37" s="7"/>
      <c r="KWL37" s="7"/>
      <c r="KWM37" s="7"/>
      <c r="KWN37" s="7"/>
      <c r="KWO37" s="7"/>
      <c r="KWP37" s="7"/>
      <c r="KWQ37" s="7"/>
      <c r="KWR37" s="7"/>
      <c r="KWS37" s="7"/>
      <c r="KWT37" s="7"/>
      <c r="KWU37" s="7"/>
      <c r="KWV37" s="7"/>
      <c r="KWW37" s="7"/>
      <c r="KWX37" s="7"/>
      <c r="KWY37" s="7"/>
      <c r="KWZ37" s="7"/>
      <c r="KXA37" s="7"/>
      <c r="KXB37" s="7"/>
      <c r="KXC37" s="7"/>
      <c r="KXD37" s="7"/>
      <c r="KXE37" s="7"/>
      <c r="KXF37" s="7"/>
      <c r="KXG37" s="7"/>
      <c r="KXH37" s="7"/>
      <c r="KXI37" s="7"/>
      <c r="KXJ37" s="7"/>
      <c r="KXK37" s="7"/>
      <c r="KXL37" s="7"/>
      <c r="KXM37" s="7"/>
      <c r="KXN37" s="7"/>
      <c r="KXO37" s="7"/>
      <c r="KXP37" s="7"/>
      <c r="KXQ37" s="7"/>
      <c r="KXR37" s="7"/>
      <c r="KXS37" s="7"/>
      <c r="KXT37" s="7"/>
      <c r="KXU37" s="7"/>
      <c r="KXV37" s="7"/>
      <c r="KXW37" s="7"/>
      <c r="KXX37" s="7"/>
      <c r="KXY37" s="7"/>
      <c r="KXZ37" s="7"/>
      <c r="KYA37" s="7"/>
      <c r="KYB37" s="7"/>
      <c r="KYC37" s="7"/>
      <c r="KYD37" s="7"/>
      <c r="KYE37" s="7"/>
      <c r="KYF37" s="7"/>
      <c r="KYG37" s="7"/>
      <c r="KYH37" s="7"/>
      <c r="KYI37" s="7"/>
      <c r="KYJ37" s="7"/>
      <c r="KYK37" s="7"/>
      <c r="KYL37" s="7"/>
      <c r="KYM37" s="7"/>
      <c r="KYN37" s="7"/>
      <c r="KYO37" s="7"/>
      <c r="KYP37" s="7"/>
      <c r="KYQ37" s="7"/>
      <c r="KYR37" s="7"/>
      <c r="KYS37" s="7"/>
      <c r="KYT37" s="7"/>
      <c r="KYU37" s="7"/>
      <c r="KYV37" s="7"/>
      <c r="KYW37" s="7"/>
      <c r="KYX37" s="7"/>
      <c r="KYY37" s="7"/>
      <c r="KYZ37" s="7"/>
      <c r="KZA37" s="7"/>
      <c r="KZB37" s="7"/>
      <c r="KZC37" s="7"/>
      <c r="KZD37" s="7"/>
      <c r="KZE37" s="7"/>
      <c r="KZF37" s="7"/>
      <c r="KZG37" s="7"/>
      <c r="KZH37" s="7"/>
      <c r="KZI37" s="7"/>
      <c r="KZJ37" s="7"/>
      <c r="KZK37" s="7"/>
      <c r="KZL37" s="7"/>
      <c r="KZM37" s="7"/>
      <c r="KZN37" s="7"/>
      <c r="KZO37" s="7"/>
      <c r="KZP37" s="7"/>
      <c r="KZQ37" s="7"/>
      <c r="KZR37" s="7"/>
      <c r="KZS37" s="7"/>
      <c r="KZT37" s="7"/>
      <c r="KZU37" s="7"/>
      <c r="KZV37" s="7"/>
      <c r="KZW37" s="7"/>
      <c r="KZX37" s="7"/>
      <c r="KZY37" s="7"/>
      <c r="KZZ37" s="7"/>
      <c r="LAA37" s="7"/>
      <c r="LAB37" s="7"/>
      <c r="LAC37" s="7"/>
      <c r="LAD37" s="7"/>
      <c r="LAE37" s="7"/>
      <c r="LAF37" s="7"/>
      <c r="LAG37" s="7"/>
      <c r="LAH37" s="7"/>
      <c r="LAI37" s="7"/>
      <c r="LAJ37" s="7"/>
      <c r="LAK37" s="7"/>
      <c r="LAL37" s="7"/>
      <c r="LAM37" s="7"/>
      <c r="LAN37" s="7"/>
      <c r="LAO37" s="7"/>
      <c r="LAP37" s="7"/>
      <c r="LAQ37" s="7"/>
      <c r="LAR37" s="7"/>
      <c r="LAS37" s="7"/>
      <c r="LAT37" s="7"/>
      <c r="LAU37" s="7"/>
      <c r="LAV37" s="7"/>
      <c r="LAW37" s="7"/>
      <c r="LAX37" s="7"/>
      <c r="LAY37" s="7"/>
      <c r="LAZ37" s="7"/>
      <c r="LBA37" s="7"/>
      <c r="LBB37" s="7"/>
      <c r="LBC37" s="7"/>
      <c r="LBD37" s="7"/>
      <c r="LBE37" s="7"/>
      <c r="LBF37" s="7"/>
      <c r="LBG37" s="7"/>
      <c r="LBH37" s="7"/>
      <c r="LBI37" s="7"/>
      <c r="LBJ37" s="7"/>
      <c r="LBK37" s="7"/>
      <c r="LBL37" s="7"/>
      <c r="LBM37" s="7"/>
      <c r="LBN37" s="7"/>
      <c r="LBO37" s="7"/>
      <c r="LBP37" s="7"/>
      <c r="LBQ37" s="7"/>
      <c r="LBR37" s="7"/>
      <c r="LBS37" s="7"/>
      <c r="LBT37" s="7"/>
      <c r="LBU37" s="7"/>
      <c r="LBV37" s="7"/>
      <c r="LBW37" s="7"/>
      <c r="LBX37" s="7"/>
      <c r="LBY37" s="7"/>
      <c r="LBZ37" s="7"/>
      <c r="LCA37" s="7"/>
      <c r="LCB37" s="7"/>
      <c r="LCC37" s="7"/>
      <c r="LCD37" s="7"/>
      <c r="LCE37" s="7"/>
      <c r="LCF37" s="7"/>
      <c r="LCG37" s="7"/>
      <c r="LCH37" s="7"/>
      <c r="LCI37" s="7"/>
      <c r="LCJ37" s="7"/>
      <c r="LCK37" s="7"/>
      <c r="LCL37" s="7"/>
      <c r="LCM37" s="7"/>
      <c r="LCN37" s="7"/>
      <c r="LCO37" s="7"/>
      <c r="LCP37" s="7"/>
      <c r="LCQ37" s="7"/>
      <c r="LCR37" s="7"/>
      <c r="LCS37" s="7"/>
      <c r="LCT37" s="7"/>
      <c r="LCU37" s="7"/>
      <c r="LCV37" s="7"/>
      <c r="LCW37" s="7"/>
      <c r="LCX37" s="7"/>
      <c r="LCY37" s="7"/>
      <c r="LCZ37" s="7"/>
      <c r="LDA37" s="7"/>
      <c r="LDB37" s="7"/>
      <c r="LDC37" s="7"/>
      <c r="LDD37" s="7"/>
      <c r="LDE37" s="7"/>
      <c r="LDF37" s="7"/>
      <c r="LDG37" s="7"/>
      <c r="LDH37" s="7"/>
      <c r="LDI37" s="7"/>
      <c r="LDJ37" s="7"/>
      <c r="LDK37" s="7"/>
      <c r="LDL37" s="7"/>
      <c r="LDM37" s="7"/>
      <c r="LDN37" s="7"/>
      <c r="LDO37" s="7"/>
      <c r="LDP37" s="7"/>
      <c r="LDQ37" s="7"/>
      <c r="LDR37" s="7"/>
      <c r="LDS37" s="7"/>
      <c r="LDT37" s="7"/>
      <c r="LDU37" s="7"/>
      <c r="LDV37" s="7"/>
      <c r="LDW37" s="7"/>
      <c r="LDX37" s="7"/>
      <c r="LDY37" s="7"/>
      <c r="LDZ37" s="7"/>
      <c r="LEA37" s="7"/>
      <c r="LEB37" s="7"/>
      <c r="LEC37" s="7"/>
      <c r="LED37" s="7"/>
      <c r="LEE37" s="7"/>
      <c r="LEF37" s="7"/>
      <c r="LEG37" s="7"/>
      <c r="LEH37" s="7"/>
      <c r="LEI37" s="7"/>
      <c r="LEJ37" s="7"/>
      <c r="LEK37" s="7"/>
      <c r="LEL37" s="7"/>
      <c r="LEM37" s="7"/>
      <c r="LEN37" s="7"/>
      <c r="LEO37" s="7"/>
      <c r="LEP37" s="7"/>
      <c r="LEQ37" s="7"/>
      <c r="LER37" s="7"/>
      <c r="LES37" s="7"/>
      <c r="LET37" s="7"/>
      <c r="LEU37" s="7"/>
      <c r="LEV37" s="7"/>
      <c r="LEW37" s="7"/>
      <c r="LEX37" s="7"/>
      <c r="LEY37" s="7"/>
      <c r="LEZ37" s="7"/>
      <c r="LFA37" s="7"/>
      <c r="LFB37" s="7"/>
      <c r="LFC37" s="7"/>
      <c r="LFD37" s="7"/>
      <c r="LFE37" s="7"/>
      <c r="LFF37" s="7"/>
      <c r="LFG37" s="7"/>
      <c r="LFH37" s="7"/>
      <c r="LFI37" s="7"/>
      <c r="LFJ37" s="7"/>
      <c r="LFK37" s="7"/>
      <c r="LFL37" s="7"/>
      <c r="LFM37" s="7"/>
      <c r="LFN37" s="7"/>
      <c r="LFO37" s="7"/>
      <c r="LFP37" s="7"/>
      <c r="LFQ37" s="7"/>
      <c r="LFR37" s="7"/>
      <c r="LFS37" s="7"/>
      <c r="LFT37" s="7"/>
      <c r="LFU37" s="7"/>
      <c r="LFV37" s="7"/>
      <c r="LFW37" s="7"/>
      <c r="LFX37" s="7"/>
      <c r="LFY37" s="7"/>
      <c r="LFZ37" s="7"/>
      <c r="LGA37" s="7"/>
      <c r="LGB37" s="7"/>
      <c r="LGC37" s="7"/>
      <c r="LGD37" s="7"/>
      <c r="LGE37" s="7"/>
      <c r="LGF37" s="7"/>
      <c r="LGG37" s="7"/>
      <c r="LGH37" s="7"/>
      <c r="LGI37" s="7"/>
      <c r="LGJ37" s="7"/>
      <c r="LGK37" s="7"/>
      <c r="LGL37" s="7"/>
      <c r="LGM37" s="7"/>
      <c r="LGN37" s="7"/>
      <c r="LGO37" s="7"/>
      <c r="LGP37" s="7"/>
      <c r="LGQ37" s="7"/>
      <c r="LGR37" s="7"/>
      <c r="LGS37" s="7"/>
      <c r="LGT37" s="7"/>
      <c r="LGU37" s="7"/>
      <c r="LGV37" s="7"/>
      <c r="LGW37" s="7"/>
      <c r="LGX37" s="7"/>
      <c r="LGY37" s="7"/>
      <c r="LGZ37" s="7"/>
      <c r="LHA37" s="7"/>
      <c r="LHB37" s="7"/>
      <c r="LHC37" s="7"/>
      <c r="LHD37" s="7"/>
      <c r="LHE37" s="7"/>
      <c r="LHF37" s="7"/>
      <c r="LHG37" s="7"/>
      <c r="LHH37" s="7"/>
      <c r="LHI37" s="7"/>
      <c r="LHJ37" s="7"/>
      <c r="LHK37" s="7"/>
      <c r="LHL37" s="7"/>
      <c r="LHM37" s="7"/>
      <c r="LHN37" s="7"/>
      <c r="LHO37" s="7"/>
      <c r="LHP37" s="7"/>
      <c r="LHQ37" s="7"/>
      <c r="LHR37" s="7"/>
      <c r="LHS37" s="7"/>
      <c r="LHT37" s="7"/>
      <c r="LHU37" s="7"/>
      <c r="LHV37" s="7"/>
      <c r="LHW37" s="7"/>
      <c r="LHX37" s="7"/>
      <c r="LHY37" s="7"/>
      <c r="LHZ37" s="7"/>
      <c r="LIA37" s="7"/>
      <c r="LIB37" s="7"/>
      <c r="LIC37" s="7"/>
      <c r="LID37" s="7"/>
      <c r="LIE37" s="7"/>
      <c r="LIF37" s="7"/>
      <c r="LIG37" s="7"/>
      <c r="LIH37" s="7"/>
      <c r="LII37" s="7"/>
      <c r="LIJ37" s="7"/>
      <c r="LIK37" s="7"/>
      <c r="LIL37" s="7"/>
      <c r="LIM37" s="7"/>
      <c r="LIN37" s="7"/>
      <c r="LIO37" s="7"/>
      <c r="LIP37" s="7"/>
      <c r="LIQ37" s="7"/>
      <c r="LIR37" s="7"/>
      <c r="LIS37" s="7"/>
      <c r="LIT37" s="7"/>
      <c r="LIU37" s="7"/>
      <c r="LIV37" s="7"/>
      <c r="LIW37" s="7"/>
      <c r="LIX37" s="7"/>
      <c r="LIY37" s="7"/>
      <c r="LIZ37" s="7"/>
      <c r="LJA37" s="7"/>
      <c r="LJB37" s="7"/>
      <c r="LJC37" s="7"/>
      <c r="LJD37" s="7"/>
      <c r="LJE37" s="7"/>
      <c r="LJF37" s="7"/>
      <c r="LJG37" s="7"/>
      <c r="LJH37" s="7"/>
      <c r="LJI37" s="7"/>
      <c r="LJJ37" s="7"/>
      <c r="LJK37" s="7"/>
      <c r="LJL37" s="7"/>
      <c r="LJM37" s="7"/>
      <c r="LJN37" s="7"/>
      <c r="LJO37" s="7"/>
      <c r="LJP37" s="7"/>
      <c r="LJQ37" s="7"/>
      <c r="LJR37" s="7"/>
      <c r="LJS37" s="7"/>
      <c r="LJT37" s="7"/>
      <c r="LJU37" s="7"/>
      <c r="LJV37" s="7"/>
      <c r="LJW37" s="7"/>
      <c r="LJX37" s="7"/>
      <c r="LJY37" s="7"/>
      <c r="LJZ37" s="7"/>
      <c r="LKA37" s="7"/>
      <c r="LKB37" s="7"/>
      <c r="LKC37" s="7"/>
      <c r="LKD37" s="7"/>
      <c r="LKE37" s="7"/>
      <c r="LKF37" s="7"/>
      <c r="LKG37" s="7"/>
      <c r="LKH37" s="7"/>
      <c r="LKI37" s="7"/>
      <c r="LKJ37" s="7"/>
      <c r="LKK37" s="7"/>
      <c r="LKL37" s="7"/>
      <c r="LKM37" s="7"/>
      <c r="LKN37" s="7"/>
      <c r="LKO37" s="7"/>
      <c r="LKP37" s="7"/>
      <c r="LKQ37" s="7"/>
      <c r="LKR37" s="7"/>
      <c r="LKS37" s="7"/>
      <c r="LKT37" s="7"/>
      <c r="LKU37" s="7"/>
      <c r="LKV37" s="7"/>
      <c r="LKW37" s="7"/>
      <c r="LKX37" s="7"/>
      <c r="LKY37" s="7"/>
      <c r="LKZ37" s="7"/>
      <c r="LLA37" s="7"/>
      <c r="LLB37" s="7"/>
      <c r="LLC37" s="7"/>
      <c r="LLD37" s="7"/>
      <c r="LLE37" s="7"/>
      <c r="LLF37" s="7"/>
      <c r="LLG37" s="7"/>
      <c r="LLH37" s="7"/>
      <c r="LLI37" s="7"/>
      <c r="LLJ37" s="7"/>
      <c r="LLK37" s="7"/>
      <c r="LLL37" s="7"/>
      <c r="LLM37" s="7"/>
      <c r="LLN37" s="7"/>
      <c r="LLO37" s="7"/>
      <c r="LLP37" s="7"/>
      <c r="LLQ37" s="7"/>
      <c r="LLR37" s="7"/>
      <c r="LLS37" s="7"/>
      <c r="LLT37" s="7"/>
      <c r="LLU37" s="7"/>
      <c r="LLV37" s="7"/>
      <c r="LLW37" s="7"/>
      <c r="LLX37" s="7"/>
      <c r="LLY37" s="7"/>
      <c r="LLZ37" s="7"/>
      <c r="LMA37" s="7"/>
      <c r="LMB37" s="7"/>
      <c r="LMC37" s="7"/>
      <c r="LMD37" s="7"/>
      <c r="LME37" s="7"/>
      <c r="LMF37" s="7"/>
      <c r="LMG37" s="7"/>
      <c r="LMH37" s="7"/>
      <c r="LMI37" s="7"/>
      <c r="LMJ37" s="7"/>
      <c r="LMK37" s="7"/>
      <c r="LML37" s="7"/>
      <c r="LMM37" s="7"/>
      <c r="LMN37" s="7"/>
      <c r="LMO37" s="7"/>
      <c r="LMP37" s="7"/>
      <c r="LMQ37" s="7"/>
      <c r="LMR37" s="7"/>
      <c r="LMS37" s="7"/>
      <c r="LMT37" s="7"/>
      <c r="LMU37" s="7"/>
      <c r="LMV37" s="7"/>
      <c r="LMW37" s="7"/>
      <c r="LMX37" s="7"/>
      <c r="LMY37" s="7"/>
      <c r="LMZ37" s="7"/>
      <c r="LNA37" s="7"/>
      <c r="LNB37" s="7"/>
      <c r="LNC37" s="7"/>
      <c r="LND37" s="7"/>
      <c r="LNE37" s="7"/>
      <c r="LNF37" s="7"/>
      <c r="LNG37" s="7"/>
      <c r="LNH37" s="7"/>
      <c r="LNI37" s="7"/>
      <c r="LNJ37" s="7"/>
      <c r="LNK37" s="7"/>
      <c r="LNL37" s="7"/>
      <c r="LNM37" s="7"/>
      <c r="LNN37" s="7"/>
      <c r="LNO37" s="7"/>
      <c r="LNP37" s="7"/>
      <c r="LNQ37" s="7"/>
      <c r="LNR37" s="7"/>
      <c r="LNS37" s="7"/>
      <c r="LNT37" s="7"/>
      <c r="LNU37" s="7"/>
      <c r="LNV37" s="7"/>
      <c r="LNW37" s="7"/>
      <c r="LNX37" s="7"/>
      <c r="LNY37" s="7"/>
      <c r="LNZ37" s="7"/>
      <c r="LOA37" s="7"/>
      <c r="LOB37" s="7"/>
      <c r="LOC37" s="7"/>
      <c r="LOD37" s="7"/>
      <c r="LOE37" s="7"/>
      <c r="LOF37" s="7"/>
      <c r="LOG37" s="7"/>
      <c r="LOH37" s="7"/>
      <c r="LOI37" s="7"/>
      <c r="LOJ37" s="7"/>
      <c r="LOK37" s="7"/>
      <c r="LOL37" s="7"/>
      <c r="LOM37" s="7"/>
      <c r="LON37" s="7"/>
      <c r="LOO37" s="7"/>
      <c r="LOP37" s="7"/>
      <c r="LOQ37" s="7"/>
      <c r="LOR37" s="7"/>
      <c r="LOS37" s="7"/>
      <c r="LOT37" s="7"/>
      <c r="LOU37" s="7"/>
      <c r="LOV37" s="7"/>
      <c r="LOW37" s="7"/>
      <c r="LOX37" s="7"/>
      <c r="LOY37" s="7"/>
      <c r="LOZ37" s="7"/>
      <c r="LPA37" s="7"/>
      <c r="LPB37" s="7"/>
      <c r="LPC37" s="7"/>
      <c r="LPD37" s="7"/>
      <c r="LPE37" s="7"/>
      <c r="LPF37" s="7"/>
      <c r="LPG37" s="7"/>
      <c r="LPH37" s="7"/>
      <c r="LPI37" s="7"/>
      <c r="LPJ37" s="7"/>
      <c r="LPK37" s="7"/>
      <c r="LPL37" s="7"/>
      <c r="LPM37" s="7"/>
      <c r="LPN37" s="7"/>
      <c r="LPO37" s="7"/>
      <c r="LPP37" s="7"/>
      <c r="LPQ37" s="7"/>
      <c r="LPR37" s="7"/>
      <c r="LPS37" s="7"/>
      <c r="LPT37" s="7"/>
      <c r="LPU37" s="7"/>
      <c r="LPV37" s="7"/>
      <c r="LPW37" s="7"/>
      <c r="LPX37" s="7"/>
      <c r="LPY37" s="7"/>
      <c r="LPZ37" s="7"/>
      <c r="LQA37" s="7"/>
      <c r="LQB37" s="7"/>
      <c r="LQC37" s="7"/>
      <c r="LQD37" s="7"/>
      <c r="LQE37" s="7"/>
      <c r="LQF37" s="7"/>
      <c r="LQG37" s="7"/>
      <c r="LQH37" s="7"/>
      <c r="LQI37" s="7"/>
      <c r="LQJ37" s="7"/>
      <c r="LQK37" s="7"/>
      <c r="LQL37" s="7"/>
      <c r="LQM37" s="7"/>
      <c r="LQN37" s="7"/>
      <c r="LQO37" s="7"/>
      <c r="LQP37" s="7"/>
      <c r="LQQ37" s="7"/>
      <c r="LQR37" s="7"/>
      <c r="LQS37" s="7"/>
      <c r="LQT37" s="7"/>
      <c r="LQU37" s="7"/>
      <c r="LQV37" s="7"/>
      <c r="LQW37" s="7"/>
      <c r="LQX37" s="7"/>
      <c r="LQY37" s="7"/>
      <c r="LQZ37" s="7"/>
      <c r="LRA37" s="7"/>
      <c r="LRB37" s="7"/>
      <c r="LRC37" s="7"/>
      <c r="LRD37" s="7"/>
      <c r="LRE37" s="7"/>
      <c r="LRF37" s="7"/>
      <c r="LRG37" s="7"/>
      <c r="LRH37" s="7"/>
      <c r="LRI37" s="7"/>
      <c r="LRJ37" s="7"/>
      <c r="LRK37" s="7"/>
      <c r="LRL37" s="7"/>
      <c r="LRM37" s="7"/>
      <c r="LRN37" s="7"/>
      <c r="LRO37" s="7"/>
      <c r="LRP37" s="7"/>
      <c r="LRQ37" s="7"/>
      <c r="LRR37" s="7"/>
      <c r="LRS37" s="7"/>
      <c r="LRT37" s="7"/>
      <c r="LRU37" s="7"/>
      <c r="LRV37" s="7"/>
      <c r="LRW37" s="7"/>
      <c r="LRX37" s="7"/>
      <c r="LRY37" s="7"/>
      <c r="LRZ37" s="7"/>
      <c r="LSA37" s="7"/>
      <c r="LSB37" s="7"/>
      <c r="LSC37" s="7"/>
      <c r="LSD37" s="7"/>
      <c r="LSE37" s="7"/>
      <c r="LSF37" s="7"/>
      <c r="LSG37" s="7"/>
      <c r="LSH37" s="7"/>
      <c r="LSI37" s="7"/>
      <c r="LSJ37" s="7"/>
      <c r="LSK37" s="7"/>
      <c r="LSL37" s="7"/>
      <c r="LSM37" s="7"/>
      <c r="LSN37" s="7"/>
      <c r="LSO37" s="7"/>
      <c r="LSP37" s="7"/>
      <c r="LSQ37" s="7"/>
      <c r="LSR37" s="7"/>
      <c r="LSS37" s="7"/>
      <c r="LST37" s="7"/>
      <c r="LSU37" s="7"/>
      <c r="LSV37" s="7"/>
      <c r="LSW37" s="7"/>
      <c r="LSX37" s="7"/>
      <c r="LSY37" s="7"/>
      <c r="LSZ37" s="7"/>
      <c r="LTA37" s="7"/>
      <c r="LTB37" s="7"/>
      <c r="LTC37" s="7"/>
      <c r="LTD37" s="7"/>
      <c r="LTE37" s="7"/>
      <c r="LTF37" s="7"/>
      <c r="LTG37" s="7"/>
      <c r="LTH37" s="7"/>
      <c r="LTI37" s="7"/>
      <c r="LTJ37" s="7"/>
      <c r="LTK37" s="7"/>
      <c r="LTL37" s="7"/>
      <c r="LTM37" s="7"/>
      <c r="LTN37" s="7"/>
      <c r="LTO37" s="7"/>
      <c r="LTP37" s="7"/>
      <c r="LTQ37" s="7"/>
      <c r="LTR37" s="7"/>
      <c r="LTS37" s="7"/>
      <c r="LTT37" s="7"/>
      <c r="LTU37" s="7"/>
      <c r="LTV37" s="7"/>
      <c r="LTW37" s="7"/>
      <c r="LTX37" s="7"/>
      <c r="LTY37" s="7"/>
      <c r="LTZ37" s="7"/>
      <c r="LUA37" s="7"/>
      <c r="LUB37" s="7"/>
      <c r="LUC37" s="7"/>
      <c r="LUD37" s="7"/>
      <c r="LUE37" s="7"/>
      <c r="LUF37" s="7"/>
      <c r="LUG37" s="7"/>
      <c r="LUH37" s="7"/>
      <c r="LUI37" s="7"/>
      <c r="LUJ37" s="7"/>
      <c r="LUK37" s="7"/>
      <c r="LUL37" s="7"/>
      <c r="LUM37" s="7"/>
      <c r="LUN37" s="7"/>
      <c r="LUO37" s="7"/>
      <c r="LUP37" s="7"/>
      <c r="LUQ37" s="7"/>
      <c r="LUR37" s="7"/>
      <c r="LUS37" s="7"/>
      <c r="LUT37" s="7"/>
      <c r="LUU37" s="7"/>
      <c r="LUV37" s="7"/>
      <c r="LUW37" s="7"/>
      <c r="LUX37" s="7"/>
      <c r="LUY37" s="7"/>
      <c r="LUZ37" s="7"/>
      <c r="LVA37" s="7"/>
      <c r="LVB37" s="7"/>
      <c r="LVC37" s="7"/>
      <c r="LVD37" s="7"/>
      <c r="LVE37" s="7"/>
      <c r="LVF37" s="7"/>
      <c r="LVG37" s="7"/>
      <c r="LVH37" s="7"/>
      <c r="LVI37" s="7"/>
      <c r="LVJ37" s="7"/>
      <c r="LVK37" s="7"/>
      <c r="LVL37" s="7"/>
      <c r="LVM37" s="7"/>
      <c r="LVN37" s="7"/>
      <c r="LVO37" s="7"/>
      <c r="LVP37" s="7"/>
      <c r="LVQ37" s="7"/>
      <c r="LVR37" s="7"/>
      <c r="LVS37" s="7"/>
      <c r="LVT37" s="7"/>
      <c r="LVU37" s="7"/>
      <c r="LVV37" s="7"/>
      <c r="LVW37" s="7"/>
      <c r="LVX37" s="7"/>
      <c r="LVY37" s="7"/>
      <c r="LVZ37" s="7"/>
      <c r="LWA37" s="7"/>
      <c r="LWB37" s="7"/>
      <c r="LWC37" s="7"/>
      <c r="LWD37" s="7"/>
      <c r="LWE37" s="7"/>
      <c r="LWF37" s="7"/>
      <c r="LWG37" s="7"/>
      <c r="LWH37" s="7"/>
      <c r="LWI37" s="7"/>
      <c r="LWJ37" s="7"/>
      <c r="LWK37" s="7"/>
      <c r="LWL37" s="7"/>
      <c r="LWM37" s="7"/>
      <c r="LWN37" s="7"/>
      <c r="LWO37" s="7"/>
      <c r="LWP37" s="7"/>
      <c r="LWQ37" s="7"/>
      <c r="LWR37" s="7"/>
      <c r="LWS37" s="7"/>
      <c r="LWT37" s="7"/>
      <c r="LWU37" s="7"/>
      <c r="LWV37" s="7"/>
      <c r="LWW37" s="7"/>
      <c r="LWX37" s="7"/>
      <c r="LWY37" s="7"/>
      <c r="LWZ37" s="7"/>
      <c r="LXA37" s="7"/>
      <c r="LXB37" s="7"/>
      <c r="LXC37" s="7"/>
      <c r="LXD37" s="7"/>
      <c r="LXE37" s="7"/>
      <c r="LXF37" s="7"/>
      <c r="LXG37" s="7"/>
      <c r="LXH37" s="7"/>
      <c r="LXI37" s="7"/>
      <c r="LXJ37" s="7"/>
      <c r="LXK37" s="7"/>
      <c r="LXL37" s="7"/>
      <c r="LXM37" s="7"/>
      <c r="LXN37" s="7"/>
      <c r="LXO37" s="7"/>
      <c r="LXP37" s="7"/>
      <c r="LXQ37" s="7"/>
      <c r="LXR37" s="7"/>
      <c r="LXS37" s="7"/>
      <c r="LXT37" s="7"/>
      <c r="LXU37" s="7"/>
      <c r="LXV37" s="7"/>
      <c r="LXW37" s="7"/>
      <c r="LXX37" s="7"/>
      <c r="LXY37" s="7"/>
      <c r="LXZ37" s="7"/>
      <c r="LYA37" s="7"/>
      <c r="LYB37" s="7"/>
      <c r="LYC37" s="7"/>
      <c r="LYD37" s="7"/>
      <c r="LYE37" s="7"/>
      <c r="LYF37" s="7"/>
      <c r="LYG37" s="7"/>
      <c r="LYH37" s="7"/>
      <c r="LYI37" s="7"/>
      <c r="LYJ37" s="7"/>
      <c r="LYK37" s="7"/>
      <c r="LYL37" s="7"/>
      <c r="LYM37" s="7"/>
      <c r="LYN37" s="7"/>
      <c r="LYO37" s="7"/>
      <c r="LYP37" s="7"/>
      <c r="LYQ37" s="7"/>
      <c r="LYR37" s="7"/>
      <c r="LYS37" s="7"/>
      <c r="LYT37" s="7"/>
      <c r="LYU37" s="7"/>
      <c r="LYV37" s="7"/>
      <c r="LYW37" s="7"/>
      <c r="LYX37" s="7"/>
      <c r="LYY37" s="7"/>
      <c r="LYZ37" s="7"/>
      <c r="LZA37" s="7"/>
      <c r="LZB37" s="7"/>
      <c r="LZC37" s="7"/>
      <c r="LZD37" s="7"/>
      <c r="LZE37" s="7"/>
      <c r="LZF37" s="7"/>
      <c r="LZG37" s="7"/>
      <c r="LZH37" s="7"/>
      <c r="LZI37" s="7"/>
      <c r="LZJ37" s="7"/>
      <c r="LZK37" s="7"/>
      <c r="LZL37" s="7"/>
      <c r="LZM37" s="7"/>
      <c r="LZN37" s="7"/>
      <c r="LZO37" s="7"/>
      <c r="LZP37" s="7"/>
      <c r="LZQ37" s="7"/>
      <c r="LZR37" s="7"/>
      <c r="LZS37" s="7"/>
      <c r="LZT37" s="7"/>
      <c r="LZU37" s="7"/>
      <c r="LZV37" s="7"/>
      <c r="LZW37" s="7"/>
      <c r="LZX37" s="7"/>
      <c r="LZY37" s="7"/>
      <c r="LZZ37" s="7"/>
      <c r="MAA37" s="7"/>
      <c r="MAB37" s="7"/>
      <c r="MAC37" s="7"/>
      <c r="MAD37" s="7"/>
      <c r="MAE37" s="7"/>
      <c r="MAF37" s="7"/>
      <c r="MAG37" s="7"/>
      <c r="MAH37" s="7"/>
      <c r="MAI37" s="7"/>
      <c r="MAJ37" s="7"/>
      <c r="MAK37" s="7"/>
      <c r="MAL37" s="7"/>
      <c r="MAM37" s="7"/>
      <c r="MAN37" s="7"/>
      <c r="MAO37" s="7"/>
      <c r="MAP37" s="7"/>
      <c r="MAQ37" s="7"/>
      <c r="MAR37" s="7"/>
      <c r="MAS37" s="7"/>
      <c r="MAT37" s="7"/>
      <c r="MAU37" s="7"/>
      <c r="MAV37" s="7"/>
      <c r="MAW37" s="7"/>
      <c r="MAX37" s="7"/>
      <c r="MAY37" s="7"/>
      <c r="MAZ37" s="7"/>
      <c r="MBA37" s="7"/>
      <c r="MBB37" s="7"/>
      <c r="MBC37" s="7"/>
      <c r="MBD37" s="7"/>
      <c r="MBE37" s="7"/>
      <c r="MBF37" s="7"/>
      <c r="MBG37" s="7"/>
      <c r="MBH37" s="7"/>
      <c r="MBI37" s="7"/>
      <c r="MBJ37" s="7"/>
      <c r="MBK37" s="7"/>
      <c r="MBL37" s="7"/>
      <c r="MBM37" s="7"/>
      <c r="MBN37" s="7"/>
      <c r="MBO37" s="7"/>
      <c r="MBP37" s="7"/>
      <c r="MBQ37" s="7"/>
      <c r="MBR37" s="7"/>
      <c r="MBS37" s="7"/>
      <c r="MBT37" s="7"/>
      <c r="MBU37" s="7"/>
      <c r="MBV37" s="7"/>
      <c r="MBW37" s="7"/>
      <c r="MBX37" s="7"/>
      <c r="MBY37" s="7"/>
      <c r="MBZ37" s="7"/>
      <c r="MCA37" s="7"/>
      <c r="MCB37" s="7"/>
      <c r="MCC37" s="7"/>
      <c r="MCD37" s="7"/>
      <c r="MCE37" s="7"/>
      <c r="MCF37" s="7"/>
      <c r="MCG37" s="7"/>
      <c r="MCH37" s="7"/>
      <c r="MCI37" s="7"/>
      <c r="MCJ37" s="7"/>
      <c r="MCK37" s="7"/>
      <c r="MCL37" s="7"/>
      <c r="MCM37" s="7"/>
      <c r="MCN37" s="7"/>
      <c r="MCO37" s="7"/>
      <c r="MCP37" s="7"/>
      <c r="MCQ37" s="7"/>
      <c r="MCR37" s="7"/>
      <c r="MCS37" s="7"/>
      <c r="MCT37" s="7"/>
      <c r="MCU37" s="7"/>
      <c r="MCV37" s="7"/>
      <c r="MCW37" s="7"/>
      <c r="MCX37" s="7"/>
      <c r="MCY37" s="7"/>
      <c r="MCZ37" s="7"/>
      <c r="MDA37" s="7"/>
      <c r="MDB37" s="7"/>
      <c r="MDC37" s="7"/>
      <c r="MDD37" s="7"/>
      <c r="MDE37" s="7"/>
      <c r="MDF37" s="7"/>
      <c r="MDG37" s="7"/>
      <c r="MDH37" s="7"/>
      <c r="MDI37" s="7"/>
      <c r="MDJ37" s="7"/>
      <c r="MDK37" s="7"/>
      <c r="MDL37" s="7"/>
      <c r="MDM37" s="7"/>
      <c r="MDN37" s="7"/>
      <c r="MDO37" s="7"/>
      <c r="MDP37" s="7"/>
      <c r="MDQ37" s="7"/>
      <c r="MDR37" s="7"/>
      <c r="MDS37" s="7"/>
      <c r="MDT37" s="7"/>
      <c r="MDU37" s="7"/>
      <c r="MDV37" s="7"/>
      <c r="MDW37" s="7"/>
      <c r="MDX37" s="7"/>
      <c r="MDY37" s="7"/>
      <c r="MDZ37" s="7"/>
      <c r="MEA37" s="7"/>
      <c r="MEB37" s="7"/>
      <c r="MEC37" s="7"/>
      <c r="MED37" s="7"/>
      <c r="MEE37" s="7"/>
      <c r="MEF37" s="7"/>
      <c r="MEG37" s="7"/>
      <c r="MEH37" s="7"/>
      <c r="MEI37" s="7"/>
      <c r="MEJ37" s="7"/>
      <c r="MEK37" s="7"/>
      <c r="MEL37" s="7"/>
      <c r="MEM37" s="7"/>
      <c r="MEN37" s="7"/>
      <c r="MEO37" s="7"/>
      <c r="MEP37" s="7"/>
      <c r="MEQ37" s="7"/>
      <c r="MER37" s="7"/>
      <c r="MES37" s="7"/>
      <c r="MET37" s="7"/>
      <c r="MEU37" s="7"/>
      <c r="MEV37" s="7"/>
      <c r="MEW37" s="7"/>
      <c r="MEX37" s="7"/>
      <c r="MEY37" s="7"/>
      <c r="MEZ37" s="7"/>
      <c r="MFA37" s="7"/>
      <c r="MFB37" s="7"/>
      <c r="MFC37" s="7"/>
      <c r="MFD37" s="7"/>
      <c r="MFE37" s="7"/>
      <c r="MFF37" s="7"/>
      <c r="MFG37" s="7"/>
      <c r="MFH37" s="7"/>
      <c r="MFI37" s="7"/>
      <c r="MFJ37" s="7"/>
      <c r="MFK37" s="7"/>
      <c r="MFL37" s="7"/>
      <c r="MFM37" s="7"/>
      <c r="MFN37" s="7"/>
      <c r="MFO37" s="7"/>
      <c r="MFP37" s="7"/>
      <c r="MFQ37" s="7"/>
      <c r="MFR37" s="7"/>
      <c r="MFS37" s="7"/>
      <c r="MFT37" s="7"/>
      <c r="MFU37" s="7"/>
      <c r="MFV37" s="7"/>
      <c r="MFW37" s="7"/>
      <c r="MFX37" s="7"/>
      <c r="MFY37" s="7"/>
      <c r="MFZ37" s="7"/>
      <c r="MGA37" s="7"/>
      <c r="MGB37" s="7"/>
      <c r="MGC37" s="7"/>
      <c r="MGD37" s="7"/>
      <c r="MGE37" s="7"/>
      <c r="MGF37" s="7"/>
      <c r="MGG37" s="7"/>
      <c r="MGH37" s="7"/>
      <c r="MGI37" s="7"/>
      <c r="MGJ37" s="7"/>
      <c r="MGK37" s="7"/>
      <c r="MGL37" s="7"/>
      <c r="MGM37" s="7"/>
      <c r="MGN37" s="7"/>
      <c r="MGO37" s="7"/>
      <c r="MGP37" s="7"/>
      <c r="MGQ37" s="7"/>
      <c r="MGR37" s="7"/>
      <c r="MGS37" s="7"/>
      <c r="MGT37" s="7"/>
      <c r="MGU37" s="7"/>
      <c r="MGV37" s="7"/>
      <c r="MGW37" s="7"/>
      <c r="MGX37" s="7"/>
      <c r="MGY37" s="7"/>
      <c r="MGZ37" s="7"/>
      <c r="MHA37" s="7"/>
      <c r="MHB37" s="7"/>
      <c r="MHC37" s="7"/>
      <c r="MHD37" s="7"/>
      <c r="MHE37" s="7"/>
      <c r="MHF37" s="7"/>
      <c r="MHG37" s="7"/>
      <c r="MHH37" s="7"/>
      <c r="MHI37" s="7"/>
      <c r="MHJ37" s="7"/>
      <c r="MHK37" s="7"/>
      <c r="MHL37" s="7"/>
      <c r="MHM37" s="7"/>
      <c r="MHN37" s="7"/>
      <c r="MHO37" s="7"/>
      <c r="MHP37" s="7"/>
      <c r="MHQ37" s="7"/>
      <c r="MHR37" s="7"/>
      <c r="MHS37" s="7"/>
      <c r="MHT37" s="7"/>
      <c r="MHU37" s="7"/>
      <c r="MHV37" s="7"/>
      <c r="MHW37" s="7"/>
      <c r="MHX37" s="7"/>
      <c r="MHY37" s="7"/>
      <c r="MHZ37" s="7"/>
      <c r="MIA37" s="7"/>
      <c r="MIB37" s="7"/>
      <c r="MIC37" s="7"/>
      <c r="MID37" s="7"/>
      <c r="MIE37" s="7"/>
      <c r="MIF37" s="7"/>
      <c r="MIG37" s="7"/>
      <c r="MIH37" s="7"/>
      <c r="MII37" s="7"/>
      <c r="MIJ37" s="7"/>
      <c r="MIK37" s="7"/>
      <c r="MIL37" s="7"/>
      <c r="MIM37" s="7"/>
      <c r="MIN37" s="7"/>
      <c r="MIO37" s="7"/>
      <c r="MIP37" s="7"/>
      <c r="MIQ37" s="7"/>
      <c r="MIR37" s="7"/>
      <c r="MIS37" s="7"/>
      <c r="MIT37" s="7"/>
      <c r="MIU37" s="7"/>
      <c r="MIV37" s="7"/>
      <c r="MIW37" s="7"/>
      <c r="MIX37" s="7"/>
      <c r="MIY37" s="7"/>
      <c r="MIZ37" s="7"/>
      <c r="MJA37" s="7"/>
      <c r="MJB37" s="7"/>
      <c r="MJC37" s="7"/>
      <c r="MJD37" s="7"/>
      <c r="MJE37" s="7"/>
      <c r="MJF37" s="7"/>
      <c r="MJG37" s="7"/>
      <c r="MJH37" s="7"/>
      <c r="MJI37" s="7"/>
      <c r="MJJ37" s="7"/>
      <c r="MJK37" s="7"/>
      <c r="MJL37" s="7"/>
      <c r="MJM37" s="7"/>
      <c r="MJN37" s="7"/>
      <c r="MJO37" s="7"/>
      <c r="MJP37" s="7"/>
      <c r="MJQ37" s="7"/>
      <c r="MJR37" s="7"/>
      <c r="MJS37" s="7"/>
      <c r="MJT37" s="7"/>
      <c r="MJU37" s="7"/>
      <c r="MJV37" s="7"/>
      <c r="MJW37" s="7"/>
      <c r="MJX37" s="7"/>
      <c r="MJY37" s="7"/>
      <c r="MJZ37" s="7"/>
      <c r="MKA37" s="7"/>
      <c r="MKB37" s="7"/>
      <c r="MKC37" s="7"/>
      <c r="MKD37" s="7"/>
      <c r="MKE37" s="7"/>
      <c r="MKF37" s="7"/>
      <c r="MKG37" s="7"/>
      <c r="MKH37" s="7"/>
      <c r="MKI37" s="7"/>
      <c r="MKJ37" s="7"/>
      <c r="MKK37" s="7"/>
      <c r="MKL37" s="7"/>
      <c r="MKM37" s="7"/>
      <c r="MKN37" s="7"/>
      <c r="MKO37" s="7"/>
      <c r="MKP37" s="7"/>
      <c r="MKQ37" s="7"/>
      <c r="MKR37" s="7"/>
      <c r="MKS37" s="7"/>
      <c r="MKT37" s="7"/>
      <c r="MKU37" s="7"/>
      <c r="MKV37" s="7"/>
      <c r="MKW37" s="7"/>
      <c r="MKX37" s="7"/>
      <c r="MKY37" s="7"/>
      <c r="MKZ37" s="7"/>
      <c r="MLA37" s="7"/>
      <c r="MLB37" s="7"/>
      <c r="MLC37" s="7"/>
      <c r="MLD37" s="7"/>
      <c r="MLE37" s="7"/>
      <c r="MLF37" s="7"/>
      <c r="MLG37" s="7"/>
      <c r="MLH37" s="7"/>
      <c r="MLI37" s="7"/>
      <c r="MLJ37" s="7"/>
      <c r="MLK37" s="7"/>
      <c r="MLL37" s="7"/>
      <c r="MLM37" s="7"/>
      <c r="MLN37" s="7"/>
      <c r="MLO37" s="7"/>
      <c r="MLP37" s="7"/>
      <c r="MLQ37" s="7"/>
      <c r="MLR37" s="7"/>
      <c r="MLS37" s="7"/>
      <c r="MLT37" s="7"/>
      <c r="MLU37" s="7"/>
      <c r="MLV37" s="7"/>
      <c r="MLW37" s="7"/>
      <c r="MLX37" s="7"/>
      <c r="MLY37" s="7"/>
      <c r="MLZ37" s="7"/>
      <c r="MMA37" s="7"/>
      <c r="MMB37" s="7"/>
      <c r="MMC37" s="7"/>
      <c r="MMD37" s="7"/>
      <c r="MME37" s="7"/>
      <c r="MMF37" s="7"/>
      <c r="MMG37" s="7"/>
      <c r="MMH37" s="7"/>
      <c r="MMI37" s="7"/>
      <c r="MMJ37" s="7"/>
      <c r="MMK37" s="7"/>
      <c r="MML37" s="7"/>
      <c r="MMM37" s="7"/>
      <c r="MMN37" s="7"/>
      <c r="MMO37" s="7"/>
      <c r="MMP37" s="7"/>
      <c r="MMQ37" s="7"/>
      <c r="MMR37" s="7"/>
      <c r="MMS37" s="7"/>
      <c r="MMT37" s="7"/>
      <c r="MMU37" s="7"/>
      <c r="MMV37" s="7"/>
      <c r="MMW37" s="7"/>
      <c r="MMX37" s="7"/>
      <c r="MMY37" s="7"/>
      <c r="MMZ37" s="7"/>
      <c r="MNA37" s="7"/>
      <c r="MNB37" s="7"/>
      <c r="MNC37" s="7"/>
      <c r="MND37" s="7"/>
      <c r="MNE37" s="7"/>
      <c r="MNF37" s="7"/>
      <c r="MNG37" s="7"/>
      <c r="MNH37" s="7"/>
      <c r="MNI37" s="7"/>
      <c r="MNJ37" s="7"/>
      <c r="MNK37" s="7"/>
      <c r="MNL37" s="7"/>
      <c r="MNM37" s="7"/>
      <c r="MNN37" s="7"/>
      <c r="MNO37" s="7"/>
      <c r="MNP37" s="7"/>
      <c r="MNQ37" s="7"/>
      <c r="MNR37" s="7"/>
      <c r="MNS37" s="7"/>
      <c r="MNT37" s="7"/>
      <c r="MNU37" s="7"/>
      <c r="MNV37" s="7"/>
      <c r="MNW37" s="7"/>
      <c r="MNX37" s="7"/>
      <c r="MNY37" s="7"/>
      <c r="MNZ37" s="7"/>
      <c r="MOA37" s="7"/>
      <c r="MOB37" s="7"/>
      <c r="MOC37" s="7"/>
      <c r="MOD37" s="7"/>
      <c r="MOE37" s="7"/>
      <c r="MOF37" s="7"/>
      <c r="MOG37" s="7"/>
      <c r="MOH37" s="7"/>
      <c r="MOI37" s="7"/>
      <c r="MOJ37" s="7"/>
      <c r="MOK37" s="7"/>
      <c r="MOL37" s="7"/>
      <c r="MOM37" s="7"/>
      <c r="MON37" s="7"/>
      <c r="MOO37" s="7"/>
      <c r="MOP37" s="7"/>
      <c r="MOQ37" s="7"/>
      <c r="MOR37" s="7"/>
      <c r="MOS37" s="7"/>
      <c r="MOT37" s="7"/>
      <c r="MOU37" s="7"/>
      <c r="MOV37" s="7"/>
      <c r="MOW37" s="7"/>
      <c r="MOX37" s="7"/>
      <c r="MOY37" s="7"/>
      <c r="MOZ37" s="7"/>
      <c r="MPA37" s="7"/>
      <c r="MPB37" s="7"/>
      <c r="MPC37" s="7"/>
      <c r="MPD37" s="7"/>
      <c r="MPE37" s="7"/>
      <c r="MPF37" s="7"/>
      <c r="MPG37" s="7"/>
      <c r="MPH37" s="7"/>
      <c r="MPI37" s="7"/>
      <c r="MPJ37" s="7"/>
      <c r="MPK37" s="7"/>
      <c r="MPL37" s="7"/>
      <c r="MPM37" s="7"/>
      <c r="MPN37" s="7"/>
      <c r="MPO37" s="7"/>
      <c r="MPP37" s="7"/>
      <c r="MPQ37" s="7"/>
      <c r="MPR37" s="7"/>
      <c r="MPS37" s="7"/>
      <c r="MPT37" s="7"/>
      <c r="MPU37" s="7"/>
      <c r="MPV37" s="7"/>
      <c r="MPW37" s="7"/>
      <c r="MPX37" s="7"/>
      <c r="MPY37" s="7"/>
      <c r="MPZ37" s="7"/>
      <c r="MQA37" s="7"/>
      <c r="MQB37" s="7"/>
      <c r="MQC37" s="7"/>
      <c r="MQD37" s="7"/>
      <c r="MQE37" s="7"/>
      <c r="MQF37" s="7"/>
      <c r="MQG37" s="7"/>
      <c r="MQH37" s="7"/>
      <c r="MQI37" s="7"/>
      <c r="MQJ37" s="7"/>
      <c r="MQK37" s="7"/>
      <c r="MQL37" s="7"/>
      <c r="MQM37" s="7"/>
      <c r="MQN37" s="7"/>
      <c r="MQO37" s="7"/>
      <c r="MQP37" s="7"/>
      <c r="MQQ37" s="7"/>
      <c r="MQR37" s="7"/>
      <c r="MQS37" s="7"/>
      <c r="MQT37" s="7"/>
      <c r="MQU37" s="7"/>
      <c r="MQV37" s="7"/>
      <c r="MQW37" s="7"/>
      <c r="MQX37" s="7"/>
      <c r="MQY37" s="7"/>
      <c r="MQZ37" s="7"/>
      <c r="MRA37" s="7"/>
      <c r="MRB37" s="7"/>
      <c r="MRC37" s="7"/>
      <c r="MRD37" s="7"/>
      <c r="MRE37" s="7"/>
      <c r="MRF37" s="7"/>
      <c r="MRG37" s="7"/>
      <c r="MRH37" s="7"/>
      <c r="MRI37" s="7"/>
      <c r="MRJ37" s="7"/>
      <c r="MRK37" s="7"/>
      <c r="MRL37" s="7"/>
      <c r="MRM37" s="7"/>
      <c r="MRN37" s="7"/>
      <c r="MRO37" s="7"/>
      <c r="MRP37" s="7"/>
      <c r="MRQ37" s="7"/>
      <c r="MRR37" s="7"/>
      <c r="MRS37" s="7"/>
      <c r="MRT37" s="7"/>
      <c r="MRU37" s="7"/>
      <c r="MRV37" s="7"/>
      <c r="MRW37" s="7"/>
      <c r="MRX37" s="7"/>
      <c r="MRY37" s="7"/>
      <c r="MRZ37" s="7"/>
      <c r="MSA37" s="7"/>
      <c r="MSB37" s="7"/>
      <c r="MSC37" s="7"/>
      <c r="MSD37" s="7"/>
      <c r="MSE37" s="7"/>
      <c r="MSF37" s="7"/>
      <c r="MSG37" s="7"/>
      <c r="MSH37" s="7"/>
      <c r="MSI37" s="7"/>
      <c r="MSJ37" s="7"/>
      <c r="MSK37" s="7"/>
      <c r="MSL37" s="7"/>
      <c r="MSM37" s="7"/>
      <c r="MSN37" s="7"/>
      <c r="MSO37" s="7"/>
      <c r="MSP37" s="7"/>
      <c r="MSQ37" s="7"/>
      <c r="MSR37" s="7"/>
      <c r="MSS37" s="7"/>
      <c r="MST37" s="7"/>
      <c r="MSU37" s="7"/>
      <c r="MSV37" s="7"/>
      <c r="MSW37" s="7"/>
      <c r="MSX37" s="7"/>
      <c r="MSY37" s="7"/>
      <c r="MSZ37" s="7"/>
      <c r="MTA37" s="7"/>
      <c r="MTB37" s="7"/>
      <c r="MTC37" s="7"/>
      <c r="MTD37" s="7"/>
      <c r="MTE37" s="7"/>
      <c r="MTF37" s="7"/>
      <c r="MTG37" s="7"/>
      <c r="MTH37" s="7"/>
      <c r="MTI37" s="7"/>
      <c r="MTJ37" s="7"/>
      <c r="MTK37" s="7"/>
      <c r="MTL37" s="7"/>
      <c r="MTM37" s="7"/>
      <c r="MTN37" s="7"/>
      <c r="MTO37" s="7"/>
      <c r="MTP37" s="7"/>
      <c r="MTQ37" s="7"/>
      <c r="MTR37" s="7"/>
      <c r="MTS37" s="7"/>
      <c r="MTT37" s="7"/>
      <c r="MTU37" s="7"/>
      <c r="MTV37" s="7"/>
      <c r="MTW37" s="7"/>
      <c r="MTX37" s="7"/>
      <c r="MTY37" s="7"/>
      <c r="MTZ37" s="7"/>
      <c r="MUA37" s="7"/>
      <c r="MUB37" s="7"/>
      <c r="MUC37" s="7"/>
      <c r="MUD37" s="7"/>
      <c r="MUE37" s="7"/>
      <c r="MUF37" s="7"/>
      <c r="MUG37" s="7"/>
      <c r="MUH37" s="7"/>
      <c r="MUI37" s="7"/>
      <c r="MUJ37" s="7"/>
      <c r="MUK37" s="7"/>
      <c r="MUL37" s="7"/>
      <c r="MUM37" s="7"/>
      <c r="MUN37" s="7"/>
      <c r="MUO37" s="7"/>
      <c r="MUP37" s="7"/>
      <c r="MUQ37" s="7"/>
      <c r="MUR37" s="7"/>
      <c r="MUS37" s="7"/>
      <c r="MUT37" s="7"/>
      <c r="MUU37" s="7"/>
      <c r="MUV37" s="7"/>
      <c r="MUW37" s="7"/>
      <c r="MUX37" s="7"/>
      <c r="MUY37" s="7"/>
      <c r="MUZ37" s="7"/>
      <c r="MVA37" s="7"/>
      <c r="MVB37" s="7"/>
      <c r="MVC37" s="7"/>
      <c r="MVD37" s="7"/>
      <c r="MVE37" s="7"/>
      <c r="MVF37" s="7"/>
      <c r="MVG37" s="7"/>
      <c r="MVH37" s="7"/>
      <c r="MVI37" s="7"/>
      <c r="MVJ37" s="7"/>
      <c r="MVK37" s="7"/>
      <c r="MVL37" s="7"/>
      <c r="MVM37" s="7"/>
      <c r="MVN37" s="7"/>
      <c r="MVO37" s="7"/>
      <c r="MVP37" s="7"/>
      <c r="MVQ37" s="7"/>
      <c r="MVR37" s="7"/>
      <c r="MVS37" s="7"/>
      <c r="MVT37" s="7"/>
      <c r="MVU37" s="7"/>
      <c r="MVV37" s="7"/>
      <c r="MVW37" s="7"/>
      <c r="MVX37" s="7"/>
      <c r="MVY37" s="7"/>
      <c r="MVZ37" s="7"/>
      <c r="MWA37" s="7"/>
      <c r="MWB37" s="7"/>
      <c r="MWC37" s="7"/>
      <c r="MWD37" s="7"/>
      <c r="MWE37" s="7"/>
      <c r="MWF37" s="7"/>
      <c r="MWG37" s="7"/>
      <c r="MWH37" s="7"/>
      <c r="MWI37" s="7"/>
      <c r="MWJ37" s="7"/>
      <c r="MWK37" s="7"/>
      <c r="MWL37" s="7"/>
      <c r="MWM37" s="7"/>
      <c r="MWN37" s="7"/>
      <c r="MWO37" s="7"/>
      <c r="MWP37" s="7"/>
      <c r="MWQ37" s="7"/>
      <c r="MWR37" s="7"/>
      <c r="MWS37" s="7"/>
      <c r="MWT37" s="7"/>
      <c r="MWU37" s="7"/>
      <c r="MWV37" s="7"/>
      <c r="MWW37" s="7"/>
      <c r="MWX37" s="7"/>
      <c r="MWY37" s="7"/>
      <c r="MWZ37" s="7"/>
      <c r="MXA37" s="7"/>
      <c r="MXB37" s="7"/>
      <c r="MXC37" s="7"/>
      <c r="MXD37" s="7"/>
      <c r="MXE37" s="7"/>
      <c r="MXF37" s="7"/>
      <c r="MXG37" s="7"/>
      <c r="MXH37" s="7"/>
      <c r="MXI37" s="7"/>
      <c r="MXJ37" s="7"/>
      <c r="MXK37" s="7"/>
      <c r="MXL37" s="7"/>
      <c r="MXM37" s="7"/>
      <c r="MXN37" s="7"/>
      <c r="MXO37" s="7"/>
      <c r="MXP37" s="7"/>
      <c r="MXQ37" s="7"/>
      <c r="MXR37" s="7"/>
      <c r="MXS37" s="7"/>
      <c r="MXT37" s="7"/>
      <c r="MXU37" s="7"/>
      <c r="MXV37" s="7"/>
      <c r="MXW37" s="7"/>
      <c r="MXX37" s="7"/>
      <c r="MXY37" s="7"/>
      <c r="MXZ37" s="7"/>
      <c r="MYA37" s="7"/>
      <c r="MYB37" s="7"/>
      <c r="MYC37" s="7"/>
      <c r="MYD37" s="7"/>
      <c r="MYE37" s="7"/>
      <c r="MYF37" s="7"/>
      <c r="MYG37" s="7"/>
      <c r="MYH37" s="7"/>
      <c r="MYI37" s="7"/>
      <c r="MYJ37" s="7"/>
      <c r="MYK37" s="7"/>
      <c r="MYL37" s="7"/>
      <c r="MYM37" s="7"/>
      <c r="MYN37" s="7"/>
      <c r="MYO37" s="7"/>
      <c r="MYP37" s="7"/>
      <c r="MYQ37" s="7"/>
      <c r="MYR37" s="7"/>
      <c r="MYS37" s="7"/>
      <c r="MYT37" s="7"/>
      <c r="MYU37" s="7"/>
      <c r="MYV37" s="7"/>
      <c r="MYW37" s="7"/>
      <c r="MYX37" s="7"/>
      <c r="MYY37" s="7"/>
      <c r="MYZ37" s="7"/>
      <c r="MZA37" s="7"/>
      <c r="MZB37" s="7"/>
      <c r="MZC37" s="7"/>
      <c r="MZD37" s="7"/>
      <c r="MZE37" s="7"/>
      <c r="MZF37" s="7"/>
      <c r="MZG37" s="7"/>
      <c r="MZH37" s="7"/>
      <c r="MZI37" s="7"/>
      <c r="MZJ37" s="7"/>
      <c r="MZK37" s="7"/>
      <c r="MZL37" s="7"/>
      <c r="MZM37" s="7"/>
      <c r="MZN37" s="7"/>
      <c r="MZO37" s="7"/>
      <c r="MZP37" s="7"/>
      <c r="MZQ37" s="7"/>
      <c r="MZR37" s="7"/>
      <c r="MZS37" s="7"/>
      <c r="MZT37" s="7"/>
      <c r="MZU37" s="7"/>
      <c r="MZV37" s="7"/>
      <c r="MZW37" s="7"/>
      <c r="MZX37" s="7"/>
      <c r="MZY37" s="7"/>
      <c r="MZZ37" s="7"/>
      <c r="NAA37" s="7"/>
      <c r="NAB37" s="7"/>
      <c r="NAC37" s="7"/>
      <c r="NAD37" s="7"/>
      <c r="NAE37" s="7"/>
      <c r="NAF37" s="7"/>
      <c r="NAG37" s="7"/>
      <c r="NAH37" s="7"/>
      <c r="NAI37" s="7"/>
      <c r="NAJ37" s="7"/>
      <c r="NAK37" s="7"/>
      <c r="NAL37" s="7"/>
      <c r="NAM37" s="7"/>
      <c r="NAN37" s="7"/>
      <c r="NAO37" s="7"/>
      <c r="NAP37" s="7"/>
      <c r="NAQ37" s="7"/>
      <c r="NAR37" s="7"/>
      <c r="NAS37" s="7"/>
      <c r="NAT37" s="7"/>
      <c r="NAU37" s="7"/>
      <c r="NAV37" s="7"/>
      <c r="NAW37" s="7"/>
      <c r="NAX37" s="7"/>
      <c r="NAY37" s="7"/>
      <c r="NAZ37" s="7"/>
      <c r="NBA37" s="7"/>
      <c r="NBB37" s="7"/>
      <c r="NBC37" s="7"/>
      <c r="NBD37" s="7"/>
      <c r="NBE37" s="7"/>
      <c r="NBF37" s="7"/>
      <c r="NBG37" s="7"/>
      <c r="NBH37" s="7"/>
      <c r="NBI37" s="7"/>
      <c r="NBJ37" s="7"/>
      <c r="NBK37" s="7"/>
      <c r="NBL37" s="7"/>
      <c r="NBM37" s="7"/>
      <c r="NBN37" s="7"/>
      <c r="NBO37" s="7"/>
      <c r="NBP37" s="7"/>
      <c r="NBQ37" s="7"/>
      <c r="NBR37" s="7"/>
      <c r="NBS37" s="7"/>
      <c r="NBT37" s="7"/>
      <c r="NBU37" s="7"/>
      <c r="NBV37" s="7"/>
      <c r="NBW37" s="7"/>
      <c r="NBX37" s="7"/>
      <c r="NBY37" s="7"/>
      <c r="NBZ37" s="7"/>
      <c r="NCA37" s="7"/>
      <c r="NCB37" s="7"/>
      <c r="NCC37" s="7"/>
      <c r="NCD37" s="7"/>
      <c r="NCE37" s="7"/>
      <c r="NCF37" s="7"/>
      <c r="NCG37" s="7"/>
      <c r="NCH37" s="7"/>
      <c r="NCI37" s="7"/>
      <c r="NCJ37" s="7"/>
      <c r="NCK37" s="7"/>
      <c r="NCL37" s="7"/>
      <c r="NCM37" s="7"/>
      <c r="NCN37" s="7"/>
      <c r="NCO37" s="7"/>
      <c r="NCP37" s="7"/>
      <c r="NCQ37" s="7"/>
      <c r="NCR37" s="7"/>
      <c r="NCS37" s="7"/>
      <c r="NCT37" s="7"/>
      <c r="NCU37" s="7"/>
      <c r="NCV37" s="7"/>
      <c r="NCW37" s="7"/>
      <c r="NCX37" s="7"/>
      <c r="NCY37" s="7"/>
      <c r="NCZ37" s="7"/>
      <c r="NDA37" s="7"/>
      <c r="NDB37" s="7"/>
      <c r="NDC37" s="7"/>
      <c r="NDD37" s="7"/>
      <c r="NDE37" s="7"/>
      <c r="NDF37" s="7"/>
      <c r="NDG37" s="7"/>
      <c r="NDH37" s="7"/>
      <c r="NDI37" s="7"/>
      <c r="NDJ37" s="7"/>
      <c r="NDK37" s="7"/>
      <c r="NDL37" s="7"/>
      <c r="NDM37" s="7"/>
      <c r="NDN37" s="7"/>
      <c r="NDO37" s="7"/>
      <c r="NDP37" s="7"/>
      <c r="NDQ37" s="7"/>
      <c r="NDR37" s="7"/>
      <c r="NDS37" s="7"/>
      <c r="NDT37" s="7"/>
      <c r="NDU37" s="7"/>
      <c r="NDV37" s="7"/>
      <c r="NDW37" s="7"/>
      <c r="NDX37" s="7"/>
      <c r="NDY37" s="7"/>
      <c r="NDZ37" s="7"/>
      <c r="NEA37" s="7"/>
      <c r="NEB37" s="7"/>
      <c r="NEC37" s="7"/>
      <c r="NED37" s="7"/>
      <c r="NEE37" s="7"/>
      <c r="NEF37" s="7"/>
      <c r="NEG37" s="7"/>
      <c r="NEH37" s="7"/>
      <c r="NEI37" s="7"/>
      <c r="NEJ37" s="7"/>
      <c r="NEK37" s="7"/>
      <c r="NEL37" s="7"/>
      <c r="NEM37" s="7"/>
      <c r="NEN37" s="7"/>
      <c r="NEO37" s="7"/>
      <c r="NEP37" s="7"/>
      <c r="NEQ37" s="7"/>
      <c r="NER37" s="7"/>
      <c r="NES37" s="7"/>
      <c r="NET37" s="7"/>
      <c r="NEU37" s="7"/>
      <c r="NEV37" s="7"/>
      <c r="NEW37" s="7"/>
      <c r="NEX37" s="7"/>
      <c r="NEY37" s="7"/>
      <c r="NEZ37" s="7"/>
      <c r="NFA37" s="7"/>
      <c r="NFB37" s="7"/>
      <c r="NFC37" s="7"/>
      <c r="NFD37" s="7"/>
      <c r="NFE37" s="7"/>
      <c r="NFF37" s="7"/>
      <c r="NFG37" s="7"/>
      <c r="NFH37" s="7"/>
      <c r="NFI37" s="7"/>
      <c r="NFJ37" s="7"/>
      <c r="NFK37" s="7"/>
      <c r="NFL37" s="7"/>
      <c r="NFM37" s="7"/>
      <c r="NFN37" s="7"/>
      <c r="NFO37" s="7"/>
      <c r="NFP37" s="7"/>
      <c r="NFQ37" s="7"/>
      <c r="NFR37" s="7"/>
      <c r="NFS37" s="7"/>
      <c r="NFT37" s="7"/>
      <c r="NFU37" s="7"/>
      <c r="NFV37" s="7"/>
      <c r="NFW37" s="7"/>
      <c r="NFX37" s="7"/>
      <c r="NFY37" s="7"/>
      <c r="NFZ37" s="7"/>
      <c r="NGA37" s="7"/>
      <c r="NGB37" s="7"/>
      <c r="NGC37" s="7"/>
      <c r="NGD37" s="7"/>
      <c r="NGE37" s="7"/>
      <c r="NGF37" s="7"/>
      <c r="NGG37" s="7"/>
      <c r="NGH37" s="7"/>
      <c r="NGI37" s="7"/>
      <c r="NGJ37" s="7"/>
      <c r="NGK37" s="7"/>
      <c r="NGL37" s="7"/>
      <c r="NGM37" s="7"/>
      <c r="NGN37" s="7"/>
      <c r="NGO37" s="7"/>
      <c r="NGP37" s="7"/>
      <c r="NGQ37" s="7"/>
      <c r="NGR37" s="7"/>
      <c r="NGS37" s="7"/>
      <c r="NGT37" s="7"/>
      <c r="NGU37" s="7"/>
      <c r="NGV37" s="7"/>
      <c r="NGW37" s="7"/>
      <c r="NGX37" s="7"/>
      <c r="NGY37" s="7"/>
      <c r="NGZ37" s="7"/>
      <c r="NHA37" s="7"/>
      <c r="NHB37" s="7"/>
      <c r="NHC37" s="7"/>
      <c r="NHD37" s="7"/>
      <c r="NHE37" s="7"/>
      <c r="NHF37" s="7"/>
      <c r="NHG37" s="7"/>
      <c r="NHH37" s="7"/>
      <c r="NHI37" s="7"/>
      <c r="NHJ37" s="7"/>
      <c r="NHK37" s="7"/>
      <c r="NHL37" s="7"/>
      <c r="NHM37" s="7"/>
      <c r="NHN37" s="7"/>
      <c r="NHO37" s="7"/>
      <c r="NHP37" s="7"/>
      <c r="NHQ37" s="7"/>
      <c r="NHR37" s="7"/>
      <c r="NHS37" s="7"/>
      <c r="NHT37" s="7"/>
      <c r="NHU37" s="7"/>
      <c r="NHV37" s="7"/>
      <c r="NHW37" s="7"/>
      <c r="NHX37" s="7"/>
      <c r="NHY37" s="7"/>
      <c r="NHZ37" s="7"/>
      <c r="NIA37" s="7"/>
      <c r="NIB37" s="7"/>
      <c r="NIC37" s="7"/>
      <c r="NID37" s="7"/>
      <c r="NIE37" s="7"/>
      <c r="NIF37" s="7"/>
      <c r="NIG37" s="7"/>
      <c r="NIH37" s="7"/>
      <c r="NII37" s="7"/>
      <c r="NIJ37" s="7"/>
      <c r="NIK37" s="7"/>
      <c r="NIL37" s="7"/>
      <c r="NIM37" s="7"/>
      <c r="NIN37" s="7"/>
      <c r="NIO37" s="7"/>
      <c r="NIP37" s="7"/>
      <c r="NIQ37" s="7"/>
      <c r="NIR37" s="7"/>
      <c r="NIS37" s="7"/>
      <c r="NIT37" s="7"/>
      <c r="NIU37" s="7"/>
      <c r="NIV37" s="7"/>
      <c r="NIW37" s="7"/>
      <c r="NIX37" s="7"/>
      <c r="NIY37" s="7"/>
      <c r="NIZ37" s="7"/>
      <c r="NJA37" s="7"/>
      <c r="NJB37" s="7"/>
      <c r="NJC37" s="7"/>
      <c r="NJD37" s="7"/>
      <c r="NJE37" s="7"/>
      <c r="NJF37" s="7"/>
      <c r="NJG37" s="7"/>
      <c r="NJH37" s="7"/>
      <c r="NJI37" s="7"/>
      <c r="NJJ37" s="7"/>
      <c r="NJK37" s="7"/>
      <c r="NJL37" s="7"/>
      <c r="NJM37" s="7"/>
      <c r="NJN37" s="7"/>
      <c r="NJO37" s="7"/>
      <c r="NJP37" s="7"/>
      <c r="NJQ37" s="7"/>
      <c r="NJR37" s="7"/>
      <c r="NJS37" s="7"/>
      <c r="NJT37" s="7"/>
      <c r="NJU37" s="7"/>
      <c r="NJV37" s="7"/>
      <c r="NJW37" s="7"/>
      <c r="NJX37" s="7"/>
      <c r="NJY37" s="7"/>
      <c r="NJZ37" s="7"/>
      <c r="NKA37" s="7"/>
      <c r="NKB37" s="7"/>
      <c r="NKC37" s="7"/>
      <c r="NKD37" s="7"/>
      <c r="NKE37" s="7"/>
      <c r="NKF37" s="7"/>
      <c r="NKG37" s="7"/>
      <c r="NKH37" s="7"/>
      <c r="NKI37" s="7"/>
      <c r="NKJ37" s="7"/>
      <c r="NKK37" s="7"/>
      <c r="NKL37" s="7"/>
      <c r="NKM37" s="7"/>
      <c r="NKN37" s="7"/>
      <c r="NKO37" s="7"/>
      <c r="NKP37" s="7"/>
      <c r="NKQ37" s="7"/>
      <c r="NKR37" s="7"/>
      <c r="NKS37" s="7"/>
      <c r="NKT37" s="7"/>
      <c r="NKU37" s="7"/>
      <c r="NKV37" s="7"/>
      <c r="NKW37" s="7"/>
      <c r="NKX37" s="7"/>
      <c r="NKY37" s="7"/>
      <c r="NKZ37" s="7"/>
      <c r="NLA37" s="7"/>
      <c r="NLB37" s="7"/>
      <c r="NLC37" s="7"/>
      <c r="NLD37" s="7"/>
      <c r="NLE37" s="7"/>
      <c r="NLF37" s="7"/>
      <c r="NLG37" s="7"/>
      <c r="NLH37" s="7"/>
      <c r="NLI37" s="7"/>
      <c r="NLJ37" s="7"/>
      <c r="NLK37" s="7"/>
      <c r="NLL37" s="7"/>
      <c r="NLM37" s="7"/>
      <c r="NLN37" s="7"/>
      <c r="NLO37" s="7"/>
      <c r="NLP37" s="7"/>
      <c r="NLQ37" s="7"/>
      <c r="NLR37" s="7"/>
      <c r="NLS37" s="7"/>
      <c r="NLT37" s="7"/>
      <c r="NLU37" s="7"/>
      <c r="NLV37" s="7"/>
      <c r="NLW37" s="7"/>
      <c r="NLX37" s="7"/>
      <c r="NLY37" s="7"/>
      <c r="NLZ37" s="7"/>
      <c r="NMA37" s="7"/>
      <c r="NMB37" s="7"/>
      <c r="NMC37" s="7"/>
      <c r="NMD37" s="7"/>
      <c r="NME37" s="7"/>
      <c r="NMF37" s="7"/>
      <c r="NMG37" s="7"/>
      <c r="NMH37" s="7"/>
      <c r="NMI37" s="7"/>
      <c r="NMJ37" s="7"/>
      <c r="NMK37" s="7"/>
      <c r="NML37" s="7"/>
      <c r="NMM37" s="7"/>
      <c r="NMN37" s="7"/>
      <c r="NMO37" s="7"/>
      <c r="NMP37" s="7"/>
      <c r="NMQ37" s="7"/>
      <c r="NMR37" s="7"/>
      <c r="NMS37" s="7"/>
      <c r="NMT37" s="7"/>
      <c r="NMU37" s="7"/>
      <c r="NMV37" s="7"/>
      <c r="NMW37" s="7"/>
      <c r="NMX37" s="7"/>
      <c r="NMY37" s="7"/>
      <c r="NMZ37" s="7"/>
      <c r="NNA37" s="7"/>
      <c r="NNB37" s="7"/>
      <c r="NNC37" s="7"/>
      <c r="NND37" s="7"/>
      <c r="NNE37" s="7"/>
      <c r="NNF37" s="7"/>
      <c r="NNG37" s="7"/>
      <c r="NNH37" s="7"/>
      <c r="NNI37" s="7"/>
      <c r="NNJ37" s="7"/>
      <c r="NNK37" s="7"/>
      <c r="NNL37" s="7"/>
      <c r="NNM37" s="7"/>
      <c r="NNN37" s="7"/>
      <c r="NNO37" s="7"/>
      <c r="NNP37" s="7"/>
      <c r="NNQ37" s="7"/>
      <c r="NNR37" s="7"/>
      <c r="NNS37" s="7"/>
      <c r="NNT37" s="7"/>
      <c r="NNU37" s="7"/>
      <c r="NNV37" s="7"/>
      <c r="NNW37" s="7"/>
      <c r="NNX37" s="7"/>
      <c r="NNY37" s="7"/>
      <c r="NNZ37" s="7"/>
      <c r="NOA37" s="7"/>
      <c r="NOB37" s="7"/>
      <c r="NOC37" s="7"/>
      <c r="NOD37" s="7"/>
      <c r="NOE37" s="7"/>
      <c r="NOF37" s="7"/>
      <c r="NOG37" s="7"/>
      <c r="NOH37" s="7"/>
      <c r="NOI37" s="7"/>
      <c r="NOJ37" s="7"/>
      <c r="NOK37" s="7"/>
      <c r="NOL37" s="7"/>
      <c r="NOM37" s="7"/>
      <c r="NON37" s="7"/>
      <c r="NOO37" s="7"/>
      <c r="NOP37" s="7"/>
      <c r="NOQ37" s="7"/>
      <c r="NOR37" s="7"/>
      <c r="NOS37" s="7"/>
      <c r="NOT37" s="7"/>
      <c r="NOU37" s="7"/>
      <c r="NOV37" s="7"/>
      <c r="NOW37" s="7"/>
      <c r="NOX37" s="7"/>
      <c r="NOY37" s="7"/>
      <c r="NOZ37" s="7"/>
      <c r="NPA37" s="7"/>
      <c r="NPB37" s="7"/>
      <c r="NPC37" s="7"/>
      <c r="NPD37" s="7"/>
      <c r="NPE37" s="7"/>
      <c r="NPF37" s="7"/>
      <c r="NPG37" s="7"/>
      <c r="NPH37" s="7"/>
      <c r="NPI37" s="7"/>
      <c r="NPJ37" s="7"/>
      <c r="NPK37" s="7"/>
      <c r="NPL37" s="7"/>
      <c r="NPM37" s="7"/>
      <c r="NPN37" s="7"/>
      <c r="NPO37" s="7"/>
      <c r="NPP37" s="7"/>
      <c r="NPQ37" s="7"/>
      <c r="NPR37" s="7"/>
      <c r="NPS37" s="7"/>
      <c r="NPT37" s="7"/>
      <c r="NPU37" s="7"/>
      <c r="NPV37" s="7"/>
      <c r="NPW37" s="7"/>
      <c r="NPX37" s="7"/>
      <c r="NPY37" s="7"/>
      <c r="NPZ37" s="7"/>
      <c r="NQA37" s="7"/>
      <c r="NQB37" s="7"/>
      <c r="NQC37" s="7"/>
      <c r="NQD37" s="7"/>
      <c r="NQE37" s="7"/>
      <c r="NQF37" s="7"/>
      <c r="NQG37" s="7"/>
      <c r="NQH37" s="7"/>
      <c r="NQI37" s="7"/>
      <c r="NQJ37" s="7"/>
      <c r="NQK37" s="7"/>
      <c r="NQL37" s="7"/>
      <c r="NQM37" s="7"/>
      <c r="NQN37" s="7"/>
      <c r="NQO37" s="7"/>
      <c r="NQP37" s="7"/>
      <c r="NQQ37" s="7"/>
      <c r="NQR37" s="7"/>
      <c r="NQS37" s="7"/>
      <c r="NQT37" s="7"/>
      <c r="NQU37" s="7"/>
      <c r="NQV37" s="7"/>
      <c r="NQW37" s="7"/>
      <c r="NQX37" s="7"/>
      <c r="NQY37" s="7"/>
      <c r="NQZ37" s="7"/>
      <c r="NRA37" s="7"/>
      <c r="NRB37" s="7"/>
      <c r="NRC37" s="7"/>
      <c r="NRD37" s="7"/>
      <c r="NRE37" s="7"/>
      <c r="NRF37" s="7"/>
      <c r="NRG37" s="7"/>
      <c r="NRH37" s="7"/>
      <c r="NRI37" s="7"/>
      <c r="NRJ37" s="7"/>
      <c r="NRK37" s="7"/>
      <c r="NRL37" s="7"/>
      <c r="NRM37" s="7"/>
      <c r="NRN37" s="7"/>
      <c r="NRO37" s="7"/>
      <c r="NRP37" s="7"/>
      <c r="NRQ37" s="7"/>
      <c r="NRR37" s="7"/>
      <c r="NRS37" s="7"/>
      <c r="NRT37" s="7"/>
      <c r="NRU37" s="7"/>
      <c r="NRV37" s="7"/>
      <c r="NRW37" s="7"/>
      <c r="NRX37" s="7"/>
      <c r="NRY37" s="7"/>
      <c r="NRZ37" s="7"/>
      <c r="NSA37" s="7"/>
      <c r="NSB37" s="7"/>
      <c r="NSC37" s="7"/>
      <c r="NSD37" s="7"/>
      <c r="NSE37" s="7"/>
      <c r="NSF37" s="7"/>
      <c r="NSG37" s="7"/>
      <c r="NSH37" s="7"/>
      <c r="NSI37" s="7"/>
      <c r="NSJ37" s="7"/>
      <c r="NSK37" s="7"/>
      <c r="NSL37" s="7"/>
      <c r="NSM37" s="7"/>
      <c r="NSN37" s="7"/>
      <c r="NSO37" s="7"/>
      <c r="NSP37" s="7"/>
      <c r="NSQ37" s="7"/>
      <c r="NSR37" s="7"/>
      <c r="NSS37" s="7"/>
      <c r="NST37" s="7"/>
      <c r="NSU37" s="7"/>
      <c r="NSV37" s="7"/>
      <c r="NSW37" s="7"/>
      <c r="NSX37" s="7"/>
      <c r="NSY37" s="7"/>
      <c r="NSZ37" s="7"/>
      <c r="NTA37" s="7"/>
      <c r="NTB37" s="7"/>
      <c r="NTC37" s="7"/>
      <c r="NTD37" s="7"/>
      <c r="NTE37" s="7"/>
      <c r="NTF37" s="7"/>
      <c r="NTG37" s="7"/>
      <c r="NTH37" s="7"/>
      <c r="NTI37" s="7"/>
      <c r="NTJ37" s="7"/>
      <c r="NTK37" s="7"/>
      <c r="NTL37" s="7"/>
      <c r="NTM37" s="7"/>
      <c r="NTN37" s="7"/>
      <c r="NTO37" s="7"/>
      <c r="NTP37" s="7"/>
      <c r="NTQ37" s="7"/>
      <c r="NTR37" s="7"/>
      <c r="NTS37" s="7"/>
      <c r="NTT37" s="7"/>
      <c r="NTU37" s="7"/>
      <c r="NTV37" s="7"/>
      <c r="NTW37" s="7"/>
      <c r="NTX37" s="7"/>
      <c r="NTY37" s="7"/>
      <c r="NTZ37" s="7"/>
      <c r="NUA37" s="7"/>
      <c r="NUB37" s="7"/>
      <c r="NUC37" s="7"/>
      <c r="NUD37" s="7"/>
      <c r="NUE37" s="7"/>
      <c r="NUF37" s="7"/>
      <c r="NUG37" s="7"/>
      <c r="NUH37" s="7"/>
      <c r="NUI37" s="7"/>
      <c r="NUJ37" s="7"/>
      <c r="NUK37" s="7"/>
      <c r="NUL37" s="7"/>
      <c r="NUM37" s="7"/>
      <c r="NUN37" s="7"/>
      <c r="NUO37" s="7"/>
      <c r="NUP37" s="7"/>
      <c r="NUQ37" s="7"/>
      <c r="NUR37" s="7"/>
      <c r="NUS37" s="7"/>
      <c r="NUT37" s="7"/>
      <c r="NUU37" s="7"/>
      <c r="NUV37" s="7"/>
      <c r="NUW37" s="7"/>
      <c r="NUX37" s="7"/>
      <c r="NUY37" s="7"/>
      <c r="NUZ37" s="7"/>
      <c r="NVA37" s="7"/>
      <c r="NVB37" s="7"/>
      <c r="NVC37" s="7"/>
      <c r="NVD37" s="7"/>
      <c r="NVE37" s="7"/>
      <c r="NVF37" s="7"/>
      <c r="NVG37" s="7"/>
      <c r="NVH37" s="7"/>
      <c r="NVI37" s="7"/>
      <c r="NVJ37" s="7"/>
      <c r="NVK37" s="7"/>
      <c r="NVL37" s="7"/>
      <c r="NVM37" s="7"/>
      <c r="NVN37" s="7"/>
      <c r="NVO37" s="7"/>
      <c r="NVP37" s="7"/>
      <c r="NVQ37" s="7"/>
      <c r="NVR37" s="7"/>
      <c r="NVS37" s="7"/>
      <c r="NVT37" s="7"/>
      <c r="NVU37" s="7"/>
      <c r="NVV37" s="7"/>
      <c r="NVW37" s="7"/>
      <c r="NVX37" s="7"/>
      <c r="NVY37" s="7"/>
      <c r="NVZ37" s="7"/>
      <c r="NWA37" s="7"/>
      <c r="NWB37" s="7"/>
      <c r="NWC37" s="7"/>
      <c r="NWD37" s="7"/>
      <c r="NWE37" s="7"/>
      <c r="NWF37" s="7"/>
      <c r="NWG37" s="7"/>
      <c r="NWH37" s="7"/>
      <c r="NWI37" s="7"/>
      <c r="NWJ37" s="7"/>
      <c r="NWK37" s="7"/>
      <c r="NWL37" s="7"/>
      <c r="NWM37" s="7"/>
      <c r="NWN37" s="7"/>
      <c r="NWO37" s="7"/>
      <c r="NWP37" s="7"/>
      <c r="NWQ37" s="7"/>
      <c r="NWR37" s="7"/>
      <c r="NWS37" s="7"/>
      <c r="NWT37" s="7"/>
      <c r="NWU37" s="7"/>
      <c r="NWV37" s="7"/>
      <c r="NWW37" s="7"/>
      <c r="NWX37" s="7"/>
      <c r="NWY37" s="7"/>
      <c r="NWZ37" s="7"/>
      <c r="NXA37" s="7"/>
      <c r="NXB37" s="7"/>
      <c r="NXC37" s="7"/>
      <c r="NXD37" s="7"/>
      <c r="NXE37" s="7"/>
      <c r="NXF37" s="7"/>
      <c r="NXG37" s="7"/>
      <c r="NXH37" s="7"/>
      <c r="NXI37" s="7"/>
      <c r="NXJ37" s="7"/>
      <c r="NXK37" s="7"/>
      <c r="NXL37" s="7"/>
      <c r="NXM37" s="7"/>
      <c r="NXN37" s="7"/>
      <c r="NXO37" s="7"/>
      <c r="NXP37" s="7"/>
      <c r="NXQ37" s="7"/>
      <c r="NXR37" s="7"/>
      <c r="NXS37" s="7"/>
      <c r="NXT37" s="7"/>
      <c r="NXU37" s="7"/>
      <c r="NXV37" s="7"/>
      <c r="NXW37" s="7"/>
      <c r="NXX37" s="7"/>
      <c r="NXY37" s="7"/>
      <c r="NXZ37" s="7"/>
      <c r="NYA37" s="7"/>
      <c r="NYB37" s="7"/>
      <c r="NYC37" s="7"/>
      <c r="NYD37" s="7"/>
      <c r="NYE37" s="7"/>
      <c r="NYF37" s="7"/>
      <c r="NYG37" s="7"/>
      <c r="NYH37" s="7"/>
      <c r="NYI37" s="7"/>
      <c r="NYJ37" s="7"/>
      <c r="NYK37" s="7"/>
      <c r="NYL37" s="7"/>
      <c r="NYM37" s="7"/>
      <c r="NYN37" s="7"/>
      <c r="NYO37" s="7"/>
      <c r="NYP37" s="7"/>
      <c r="NYQ37" s="7"/>
      <c r="NYR37" s="7"/>
      <c r="NYS37" s="7"/>
      <c r="NYT37" s="7"/>
      <c r="NYU37" s="7"/>
      <c r="NYV37" s="7"/>
      <c r="NYW37" s="7"/>
      <c r="NYX37" s="7"/>
      <c r="NYY37" s="7"/>
      <c r="NYZ37" s="7"/>
      <c r="NZA37" s="7"/>
      <c r="NZB37" s="7"/>
      <c r="NZC37" s="7"/>
      <c r="NZD37" s="7"/>
      <c r="NZE37" s="7"/>
      <c r="NZF37" s="7"/>
      <c r="NZG37" s="7"/>
      <c r="NZH37" s="7"/>
      <c r="NZI37" s="7"/>
      <c r="NZJ37" s="7"/>
      <c r="NZK37" s="7"/>
      <c r="NZL37" s="7"/>
      <c r="NZM37" s="7"/>
      <c r="NZN37" s="7"/>
      <c r="NZO37" s="7"/>
      <c r="NZP37" s="7"/>
      <c r="NZQ37" s="7"/>
      <c r="NZR37" s="7"/>
      <c r="NZS37" s="7"/>
      <c r="NZT37" s="7"/>
      <c r="NZU37" s="7"/>
      <c r="NZV37" s="7"/>
      <c r="NZW37" s="7"/>
      <c r="NZX37" s="7"/>
      <c r="NZY37" s="7"/>
      <c r="NZZ37" s="7"/>
      <c r="OAA37" s="7"/>
      <c r="OAB37" s="7"/>
      <c r="OAC37" s="7"/>
      <c r="OAD37" s="7"/>
      <c r="OAE37" s="7"/>
      <c r="OAF37" s="7"/>
      <c r="OAG37" s="7"/>
      <c r="OAH37" s="7"/>
      <c r="OAI37" s="7"/>
      <c r="OAJ37" s="7"/>
      <c r="OAK37" s="7"/>
      <c r="OAL37" s="7"/>
      <c r="OAM37" s="7"/>
      <c r="OAN37" s="7"/>
      <c r="OAO37" s="7"/>
      <c r="OAP37" s="7"/>
      <c r="OAQ37" s="7"/>
      <c r="OAR37" s="7"/>
      <c r="OAS37" s="7"/>
      <c r="OAT37" s="7"/>
      <c r="OAU37" s="7"/>
      <c r="OAV37" s="7"/>
      <c r="OAW37" s="7"/>
      <c r="OAX37" s="7"/>
      <c r="OAY37" s="7"/>
      <c r="OAZ37" s="7"/>
      <c r="OBA37" s="7"/>
      <c r="OBB37" s="7"/>
      <c r="OBC37" s="7"/>
      <c r="OBD37" s="7"/>
      <c r="OBE37" s="7"/>
      <c r="OBF37" s="7"/>
      <c r="OBG37" s="7"/>
      <c r="OBH37" s="7"/>
      <c r="OBI37" s="7"/>
      <c r="OBJ37" s="7"/>
      <c r="OBK37" s="7"/>
      <c r="OBL37" s="7"/>
      <c r="OBM37" s="7"/>
      <c r="OBN37" s="7"/>
      <c r="OBO37" s="7"/>
      <c r="OBP37" s="7"/>
      <c r="OBQ37" s="7"/>
      <c r="OBR37" s="7"/>
      <c r="OBS37" s="7"/>
      <c r="OBT37" s="7"/>
      <c r="OBU37" s="7"/>
      <c r="OBV37" s="7"/>
      <c r="OBW37" s="7"/>
      <c r="OBX37" s="7"/>
      <c r="OBY37" s="7"/>
      <c r="OBZ37" s="7"/>
      <c r="OCA37" s="7"/>
      <c r="OCB37" s="7"/>
      <c r="OCC37" s="7"/>
      <c r="OCD37" s="7"/>
      <c r="OCE37" s="7"/>
      <c r="OCF37" s="7"/>
      <c r="OCG37" s="7"/>
      <c r="OCH37" s="7"/>
      <c r="OCI37" s="7"/>
      <c r="OCJ37" s="7"/>
      <c r="OCK37" s="7"/>
      <c r="OCL37" s="7"/>
      <c r="OCM37" s="7"/>
      <c r="OCN37" s="7"/>
      <c r="OCO37" s="7"/>
      <c r="OCP37" s="7"/>
      <c r="OCQ37" s="7"/>
      <c r="OCR37" s="7"/>
      <c r="OCS37" s="7"/>
      <c r="OCT37" s="7"/>
      <c r="OCU37" s="7"/>
      <c r="OCV37" s="7"/>
      <c r="OCW37" s="7"/>
      <c r="OCX37" s="7"/>
      <c r="OCY37" s="7"/>
      <c r="OCZ37" s="7"/>
      <c r="ODA37" s="7"/>
      <c r="ODB37" s="7"/>
      <c r="ODC37" s="7"/>
      <c r="ODD37" s="7"/>
      <c r="ODE37" s="7"/>
      <c r="ODF37" s="7"/>
      <c r="ODG37" s="7"/>
      <c r="ODH37" s="7"/>
      <c r="ODI37" s="7"/>
      <c r="ODJ37" s="7"/>
      <c r="ODK37" s="7"/>
      <c r="ODL37" s="7"/>
      <c r="ODM37" s="7"/>
      <c r="ODN37" s="7"/>
      <c r="ODO37" s="7"/>
      <c r="ODP37" s="7"/>
      <c r="ODQ37" s="7"/>
      <c r="ODR37" s="7"/>
      <c r="ODS37" s="7"/>
      <c r="ODT37" s="7"/>
      <c r="ODU37" s="7"/>
      <c r="ODV37" s="7"/>
      <c r="ODW37" s="7"/>
      <c r="ODX37" s="7"/>
      <c r="ODY37" s="7"/>
      <c r="ODZ37" s="7"/>
      <c r="OEA37" s="7"/>
      <c r="OEB37" s="7"/>
      <c r="OEC37" s="7"/>
      <c r="OED37" s="7"/>
      <c r="OEE37" s="7"/>
      <c r="OEF37" s="7"/>
      <c r="OEG37" s="7"/>
      <c r="OEH37" s="7"/>
      <c r="OEI37" s="7"/>
      <c r="OEJ37" s="7"/>
      <c r="OEK37" s="7"/>
      <c r="OEL37" s="7"/>
      <c r="OEM37" s="7"/>
      <c r="OEN37" s="7"/>
      <c r="OEO37" s="7"/>
      <c r="OEP37" s="7"/>
      <c r="OEQ37" s="7"/>
      <c r="OER37" s="7"/>
      <c r="OES37" s="7"/>
      <c r="OET37" s="7"/>
      <c r="OEU37" s="7"/>
      <c r="OEV37" s="7"/>
      <c r="OEW37" s="7"/>
      <c r="OEX37" s="7"/>
      <c r="OEY37" s="7"/>
      <c r="OEZ37" s="7"/>
      <c r="OFA37" s="7"/>
      <c r="OFB37" s="7"/>
      <c r="OFC37" s="7"/>
      <c r="OFD37" s="7"/>
      <c r="OFE37" s="7"/>
      <c r="OFF37" s="7"/>
      <c r="OFG37" s="7"/>
      <c r="OFH37" s="7"/>
      <c r="OFI37" s="7"/>
      <c r="OFJ37" s="7"/>
      <c r="OFK37" s="7"/>
      <c r="OFL37" s="7"/>
      <c r="OFM37" s="7"/>
      <c r="OFN37" s="7"/>
      <c r="OFO37" s="7"/>
      <c r="OFP37" s="7"/>
      <c r="OFQ37" s="7"/>
      <c r="OFR37" s="7"/>
      <c r="OFS37" s="7"/>
      <c r="OFT37" s="7"/>
      <c r="OFU37" s="7"/>
      <c r="OFV37" s="7"/>
      <c r="OFW37" s="7"/>
      <c r="OFX37" s="7"/>
      <c r="OFY37" s="7"/>
      <c r="OFZ37" s="7"/>
      <c r="OGA37" s="7"/>
      <c r="OGB37" s="7"/>
      <c r="OGC37" s="7"/>
      <c r="OGD37" s="7"/>
      <c r="OGE37" s="7"/>
      <c r="OGF37" s="7"/>
      <c r="OGG37" s="7"/>
      <c r="OGH37" s="7"/>
      <c r="OGI37" s="7"/>
      <c r="OGJ37" s="7"/>
      <c r="OGK37" s="7"/>
      <c r="OGL37" s="7"/>
      <c r="OGM37" s="7"/>
      <c r="OGN37" s="7"/>
      <c r="OGO37" s="7"/>
      <c r="OGP37" s="7"/>
      <c r="OGQ37" s="7"/>
      <c r="OGR37" s="7"/>
      <c r="OGS37" s="7"/>
      <c r="OGT37" s="7"/>
      <c r="OGU37" s="7"/>
      <c r="OGV37" s="7"/>
      <c r="OGW37" s="7"/>
      <c r="OGX37" s="7"/>
      <c r="OGY37" s="7"/>
      <c r="OGZ37" s="7"/>
      <c r="OHA37" s="7"/>
      <c r="OHB37" s="7"/>
      <c r="OHC37" s="7"/>
      <c r="OHD37" s="7"/>
      <c r="OHE37" s="7"/>
      <c r="OHF37" s="7"/>
      <c r="OHG37" s="7"/>
      <c r="OHH37" s="7"/>
      <c r="OHI37" s="7"/>
      <c r="OHJ37" s="7"/>
      <c r="OHK37" s="7"/>
      <c r="OHL37" s="7"/>
      <c r="OHM37" s="7"/>
      <c r="OHN37" s="7"/>
      <c r="OHO37" s="7"/>
      <c r="OHP37" s="7"/>
      <c r="OHQ37" s="7"/>
      <c r="OHR37" s="7"/>
      <c r="OHS37" s="7"/>
      <c r="OHT37" s="7"/>
      <c r="OHU37" s="7"/>
      <c r="OHV37" s="7"/>
      <c r="OHW37" s="7"/>
      <c r="OHX37" s="7"/>
      <c r="OHY37" s="7"/>
      <c r="OHZ37" s="7"/>
      <c r="OIA37" s="7"/>
      <c r="OIB37" s="7"/>
      <c r="OIC37" s="7"/>
      <c r="OID37" s="7"/>
      <c r="OIE37" s="7"/>
      <c r="OIF37" s="7"/>
      <c r="OIG37" s="7"/>
      <c r="OIH37" s="7"/>
      <c r="OII37" s="7"/>
      <c r="OIJ37" s="7"/>
      <c r="OIK37" s="7"/>
      <c r="OIL37" s="7"/>
      <c r="OIM37" s="7"/>
      <c r="OIN37" s="7"/>
      <c r="OIO37" s="7"/>
      <c r="OIP37" s="7"/>
      <c r="OIQ37" s="7"/>
      <c r="OIR37" s="7"/>
      <c r="OIS37" s="7"/>
      <c r="OIT37" s="7"/>
      <c r="OIU37" s="7"/>
      <c r="OIV37" s="7"/>
      <c r="OIW37" s="7"/>
      <c r="OIX37" s="7"/>
      <c r="OIY37" s="7"/>
      <c r="OIZ37" s="7"/>
      <c r="OJA37" s="7"/>
      <c r="OJB37" s="7"/>
      <c r="OJC37" s="7"/>
      <c r="OJD37" s="7"/>
      <c r="OJE37" s="7"/>
      <c r="OJF37" s="7"/>
      <c r="OJG37" s="7"/>
      <c r="OJH37" s="7"/>
      <c r="OJI37" s="7"/>
      <c r="OJJ37" s="7"/>
      <c r="OJK37" s="7"/>
      <c r="OJL37" s="7"/>
      <c r="OJM37" s="7"/>
      <c r="OJN37" s="7"/>
      <c r="OJO37" s="7"/>
      <c r="OJP37" s="7"/>
      <c r="OJQ37" s="7"/>
      <c r="OJR37" s="7"/>
      <c r="OJS37" s="7"/>
      <c r="OJT37" s="7"/>
      <c r="OJU37" s="7"/>
      <c r="OJV37" s="7"/>
      <c r="OJW37" s="7"/>
      <c r="OJX37" s="7"/>
      <c r="OJY37" s="7"/>
      <c r="OJZ37" s="7"/>
      <c r="OKA37" s="7"/>
      <c r="OKB37" s="7"/>
      <c r="OKC37" s="7"/>
      <c r="OKD37" s="7"/>
      <c r="OKE37" s="7"/>
      <c r="OKF37" s="7"/>
      <c r="OKG37" s="7"/>
      <c r="OKH37" s="7"/>
      <c r="OKI37" s="7"/>
      <c r="OKJ37" s="7"/>
      <c r="OKK37" s="7"/>
      <c r="OKL37" s="7"/>
      <c r="OKM37" s="7"/>
      <c r="OKN37" s="7"/>
      <c r="OKO37" s="7"/>
      <c r="OKP37" s="7"/>
      <c r="OKQ37" s="7"/>
      <c r="OKR37" s="7"/>
      <c r="OKS37" s="7"/>
      <c r="OKT37" s="7"/>
      <c r="OKU37" s="7"/>
      <c r="OKV37" s="7"/>
      <c r="OKW37" s="7"/>
      <c r="OKX37" s="7"/>
      <c r="OKY37" s="7"/>
      <c r="OKZ37" s="7"/>
      <c r="OLA37" s="7"/>
      <c r="OLB37" s="7"/>
      <c r="OLC37" s="7"/>
      <c r="OLD37" s="7"/>
      <c r="OLE37" s="7"/>
      <c r="OLF37" s="7"/>
      <c r="OLG37" s="7"/>
      <c r="OLH37" s="7"/>
      <c r="OLI37" s="7"/>
      <c r="OLJ37" s="7"/>
      <c r="OLK37" s="7"/>
      <c r="OLL37" s="7"/>
      <c r="OLM37" s="7"/>
      <c r="OLN37" s="7"/>
      <c r="OLO37" s="7"/>
      <c r="OLP37" s="7"/>
      <c r="OLQ37" s="7"/>
      <c r="OLR37" s="7"/>
      <c r="OLS37" s="7"/>
      <c r="OLT37" s="7"/>
      <c r="OLU37" s="7"/>
      <c r="OLV37" s="7"/>
      <c r="OLW37" s="7"/>
      <c r="OLX37" s="7"/>
      <c r="OLY37" s="7"/>
      <c r="OLZ37" s="7"/>
      <c r="OMA37" s="7"/>
      <c r="OMB37" s="7"/>
      <c r="OMC37" s="7"/>
      <c r="OMD37" s="7"/>
      <c r="OME37" s="7"/>
      <c r="OMF37" s="7"/>
      <c r="OMG37" s="7"/>
      <c r="OMH37" s="7"/>
      <c r="OMI37" s="7"/>
      <c r="OMJ37" s="7"/>
      <c r="OMK37" s="7"/>
      <c r="OML37" s="7"/>
      <c r="OMM37" s="7"/>
      <c r="OMN37" s="7"/>
      <c r="OMO37" s="7"/>
      <c r="OMP37" s="7"/>
      <c r="OMQ37" s="7"/>
      <c r="OMR37" s="7"/>
      <c r="OMS37" s="7"/>
      <c r="OMT37" s="7"/>
      <c r="OMU37" s="7"/>
      <c r="OMV37" s="7"/>
      <c r="OMW37" s="7"/>
      <c r="OMX37" s="7"/>
      <c r="OMY37" s="7"/>
      <c r="OMZ37" s="7"/>
      <c r="ONA37" s="7"/>
      <c r="ONB37" s="7"/>
      <c r="ONC37" s="7"/>
      <c r="OND37" s="7"/>
      <c r="ONE37" s="7"/>
      <c r="ONF37" s="7"/>
      <c r="ONG37" s="7"/>
      <c r="ONH37" s="7"/>
      <c r="ONI37" s="7"/>
      <c r="ONJ37" s="7"/>
      <c r="ONK37" s="7"/>
      <c r="ONL37" s="7"/>
      <c r="ONM37" s="7"/>
      <c r="ONN37" s="7"/>
      <c r="ONO37" s="7"/>
      <c r="ONP37" s="7"/>
      <c r="ONQ37" s="7"/>
      <c r="ONR37" s="7"/>
      <c r="ONS37" s="7"/>
      <c r="ONT37" s="7"/>
      <c r="ONU37" s="7"/>
      <c r="ONV37" s="7"/>
      <c r="ONW37" s="7"/>
      <c r="ONX37" s="7"/>
      <c r="ONY37" s="7"/>
      <c r="ONZ37" s="7"/>
      <c r="OOA37" s="7"/>
      <c r="OOB37" s="7"/>
      <c r="OOC37" s="7"/>
      <c r="OOD37" s="7"/>
      <c r="OOE37" s="7"/>
      <c r="OOF37" s="7"/>
      <c r="OOG37" s="7"/>
      <c r="OOH37" s="7"/>
      <c r="OOI37" s="7"/>
      <c r="OOJ37" s="7"/>
      <c r="OOK37" s="7"/>
      <c r="OOL37" s="7"/>
      <c r="OOM37" s="7"/>
      <c r="OON37" s="7"/>
      <c r="OOO37" s="7"/>
      <c r="OOP37" s="7"/>
      <c r="OOQ37" s="7"/>
      <c r="OOR37" s="7"/>
      <c r="OOS37" s="7"/>
      <c r="OOT37" s="7"/>
      <c r="OOU37" s="7"/>
      <c r="OOV37" s="7"/>
      <c r="OOW37" s="7"/>
      <c r="OOX37" s="7"/>
      <c r="OOY37" s="7"/>
      <c r="OOZ37" s="7"/>
      <c r="OPA37" s="7"/>
      <c r="OPB37" s="7"/>
      <c r="OPC37" s="7"/>
      <c r="OPD37" s="7"/>
      <c r="OPE37" s="7"/>
      <c r="OPF37" s="7"/>
      <c r="OPG37" s="7"/>
      <c r="OPH37" s="7"/>
      <c r="OPI37" s="7"/>
      <c r="OPJ37" s="7"/>
      <c r="OPK37" s="7"/>
      <c r="OPL37" s="7"/>
      <c r="OPM37" s="7"/>
      <c r="OPN37" s="7"/>
      <c r="OPO37" s="7"/>
      <c r="OPP37" s="7"/>
      <c r="OPQ37" s="7"/>
      <c r="OPR37" s="7"/>
      <c r="OPS37" s="7"/>
      <c r="OPT37" s="7"/>
      <c r="OPU37" s="7"/>
      <c r="OPV37" s="7"/>
      <c r="OPW37" s="7"/>
      <c r="OPX37" s="7"/>
      <c r="OPY37" s="7"/>
      <c r="OPZ37" s="7"/>
      <c r="OQA37" s="7"/>
      <c r="OQB37" s="7"/>
      <c r="OQC37" s="7"/>
      <c r="OQD37" s="7"/>
      <c r="OQE37" s="7"/>
      <c r="OQF37" s="7"/>
      <c r="OQG37" s="7"/>
      <c r="OQH37" s="7"/>
      <c r="OQI37" s="7"/>
      <c r="OQJ37" s="7"/>
      <c r="OQK37" s="7"/>
      <c r="OQL37" s="7"/>
      <c r="OQM37" s="7"/>
      <c r="OQN37" s="7"/>
      <c r="OQO37" s="7"/>
      <c r="OQP37" s="7"/>
      <c r="OQQ37" s="7"/>
      <c r="OQR37" s="7"/>
      <c r="OQS37" s="7"/>
      <c r="OQT37" s="7"/>
      <c r="OQU37" s="7"/>
      <c r="OQV37" s="7"/>
      <c r="OQW37" s="7"/>
      <c r="OQX37" s="7"/>
      <c r="OQY37" s="7"/>
      <c r="OQZ37" s="7"/>
      <c r="ORA37" s="7"/>
      <c r="ORB37" s="7"/>
      <c r="ORC37" s="7"/>
      <c r="ORD37" s="7"/>
      <c r="ORE37" s="7"/>
      <c r="ORF37" s="7"/>
      <c r="ORG37" s="7"/>
      <c r="ORH37" s="7"/>
      <c r="ORI37" s="7"/>
      <c r="ORJ37" s="7"/>
      <c r="ORK37" s="7"/>
      <c r="ORL37" s="7"/>
      <c r="ORM37" s="7"/>
      <c r="ORN37" s="7"/>
      <c r="ORO37" s="7"/>
      <c r="ORP37" s="7"/>
      <c r="ORQ37" s="7"/>
      <c r="ORR37" s="7"/>
      <c r="ORS37" s="7"/>
      <c r="ORT37" s="7"/>
      <c r="ORU37" s="7"/>
      <c r="ORV37" s="7"/>
      <c r="ORW37" s="7"/>
      <c r="ORX37" s="7"/>
      <c r="ORY37" s="7"/>
      <c r="ORZ37" s="7"/>
      <c r="OSA37" s="7"/>
      <c r="OSB37" s="7"/>
      <c r="OSC37" s="7"/>
      <c r="OSD37" s="7"/>
      <c r="OSE37" s="7"/>
      <c r="OSF37" s="7"/>
      <c r="OSG37" s="7"/>
      <c r="OSH37" s="7"/>
      <c r="OSI37" s="7"/>
      <c r="OSJ37" s="7"/>
      <c r="OSK37" s="7"/>
      <c r="OSL37" s="7"/>
      <c r="OSM37" s="7"/>
      <c r="OSN37" s="7"/>
      <c r="OSO37" s="7"/>
      <c r="OSP37" s="7"/>
      <c r="OSQ37" s="7"/>
      <c r="OSR37" s="7"/>
      <c r="OSS37" s="7"/>
      <c r="OST37" s="7"/>
      <c r="OSU37" s="7"/>
      <c r="OSV37" s="7"/>
      <c r="OSW37" s="7"/>
      <c r="OSX37" s="7"/>
      <c r="OSY37" s="7"/>
      <c r="OSZ37" s="7"/>
      <c r="OTA37" s="7"/>
      <c r="OTB37" s="7"/>
      <c r="OTC37" s="7"/>
      <c r="OTD37" s="7"/>
      <c r="OTE37" s="7"/>
      <c r="OTF37" s="7"/>
      <c r="OTG37" s="7"/>
      <c r="OTH37" s="7"/>
      <c r="OTI37" s="7"/>
      <c r="OTJ37" s="7"/>
      <c r="OTK37" s="7"/>
      <c r="OTL37" s="7"/>
      <c r="OTM37" s="7"/>
      <c r="OTN37" s="7"/>
      <c r="OTO37" s="7"/>
      <c r="OTP37" s="7"/>
      <c r="OTQ37" s="7"/>
      <c r="OTR37" s="7"/>
      <c r="OTS37" s="7"/>
      <c r="OTT37" s="7"/>
      <c r="OTU37" s="7"/>
      <c r="OTV37" s="7"/>
      <c r="OTW37" s="7"/>
      <c r="OTX37" s="7"/>
      <c r="OTY37" s="7"/>
      <c r="OTZ37" s="7"/>
      <c r="OUA37" s="7"/>
      <c r="OUB37" s="7"/>
      <c r="OUC37" s="7"/>
      <c r="OUD37" s="7"/>
      <c r="OUE37" s="7"/>
      <c r="OUF37" s="7"/>
      <c r="OUG37" s="7"/>
      <c r="OUH37" s="7"/>
      <c r="OUI37" s="7"/>
      <c r="OUJ37" s="7"/>
      <c r="OUK37" s="7"/>
      <c r="OUL37" s="7"/>
      <c r="OUM37" s="7"/>
      <c r="OUN37" s="7"/>
      <c r="OUO37" s="7"/>
      <c r="OUP37" s="7"/>
      <c r="OUQ37" s="7"/>
      <c r="OUR37" s="7"/>
      <c r="OUS37" s="7"/>
      <c r="OUT37" s="7"/>
      <c r="OUU37" s="7"/>
      <c r="OUV37" s="7"/>
      <c r="OUW37" s="7"/>
      <c r="OUX37" s="7"/>
      <c r="OUY37" s="7"/>
      <c r="OUZ37" s="7"/>
      <c r="OVA37" s="7"/>
      <c r="OVB37" s="7"/>
      <c r="OVC37" s="7"/>
      <c r="OVD37" s="7"/>
      <c r="OVE37" s="7"/>
      <c r="OVF37" s="7"/>
      <c r="OVG37" s="7"/>
      <c r="OVH37" s="7"/>
      <c r="OVI37" s="7"/>
      <c r="OVJ37" s="7"/>
      <c r="OVK37" s="7"/>
      <c r="OVL37" s="7"/>
      <c r="OVM37" s="7"/>
      <c r="OVN37" s="7"/>
      <c r="OVO37" s="7"/>
      <c r="OVP37" s="7"/>
      <c r="OVQ37" s="7"/>
      <c r="OVR37" s="7"/>
      <c r="OVS37" s="7"/>
      <c r="OVT37" s="7"/>
      <c r="OVU37" s="7"/>
      <c r="OVV37" s="7"/>
      <c r="OVW37" s="7"/>
      <c r="OVX37" s="7"/>
      <c r="OVY37" s="7"/>
      <c r="OVZ37" s="7"/>
      <c r="OWA37" s="7"/>
      <c r="OWB37" s="7"/>
      <c r="OWC37" s="7"/>
      <c r="OWD37" s="7"/>
      <c r="OWE37" s="7"/>
      <c r="OWF37" s="7"/>
      <c r="OWG37" s="7"/>
      <c r="OWH37" s="7"/>
      <c r="OWI37" s="7"/>
      <c r="OWJ37" s="7"/>
      <c r="OWK37" s="7"/>
      <c r="OWL37" s="7"/>
      <c r="OWM37" s="7"/>
      <c r="OWN37" s="7"/>
      <c r="OWO37" s="7"/>
      <c r="OWP37" s="7"/>
      <c r="OWQ37" s="7"/>
      <c r="OWR37" s="7"/>
      <c r="OWS37" s="7"/>
      <c r="OWT37" s="7"/>
      <c r="OWU37" s="7"/>
      <c r="OWV37" s="7"/>
      <c r="OWW37" s="7"/>
      <c r="OWX37" s="7"/>
      <c r="OWY37" s="7"/>
      <c r="OWZ37" s="7"/>
      <c r="OXA37" s="7"/>
      <c r="OXB37" s="7"/>
      <c r="OXC37" s="7"/>
      <c r="OXD37" s="7"/>
      <c r="OXE37" s="7"/>
      <c r="OXF37" s="7"/>
      <c r="OXG37" s="7"/>
      <c r="OXH37" s="7"/>
      <c r="OXI37" s="7"/>
      <c r="OXJ37" s="7"/>
      <c r="OXK37" s="7"/>
      <c r="OXL37" s="7"/>
      <c r="OXM37" s="7"/>
      <c r="OXN37" s="7"/>
      <c r="OXO37" s="7"/>
      <c r="OXP37" s="7"/>
      <c r="OXQ37" s="7"/>
      <c r="OXR37" s="7"/>
      <c r="OXS37" s="7"/>
      <c r="OXT37" s="7"/>
      <c r="OXU37" s="7"/>
      <c r="OXV37" s="7"/>
      <c r="OXW37" s="7"/>
      <c r="OXX37" s="7"/>
      <c r="OXY37" s="7"/>
      <c r="OXZ37" s="7"/>
      <c r="OYA37" s="7"/>
      <c r="OYB37" s="7"/>
      <c r="OYC37" s="7"/>
      <c r="OYD37" s="7"/>
      <c r="OYE37" s="7"/>
      <c r="OYF37" s="7"/>
      <c r="OYG37" s="7"/>
      <c r="OYH37" s="7"/>
      <c r="OYI37" s="7"/>
      <c r="OYJ37" s="7"/>
      <c r="OYK37" s="7"/>
      <c r="OYL37" s="7"/>
      <c r="OYM37" s="7"/>
      <c r="OYN37" s="7"/>
      <c r="OYO37" s="7"/>
      <c r="OYP37" s="7"/>
      <c r="OYQ37" s="7"/>
      <c r="OYR37" s="7"/>
      <c r="OYS37" s="7"/>
      <c r="OYT37" s="7"/>
      <c r="OYU37" s="7"/>
      <c r="OYV37" s="7"/>
      <c r="OYW37" s="7"/>
      <c r="OYX37" s="7"/>
      <c r="OYY37" s="7"/>
      <c r="OYZ37" s="7"/>
      <c r="OZA37" s="7"/>
      <c r="OZB37" s="7"/>
      <c r="OZC37" s="7"/>
      <c r="OZD37" s="7"/>
      <c r="OZE37" s="7"/>
      <c r="OZF37" s="7"/>
      <c r="OZG37" s="7"/>
      <c r="OZH37" s="7"/>
      <c r="OZI37" s="7"/>
      <c r="OZJ37" s="7"/>
      <c r="OZK37" s="7"/>
      <c r="OZL37" s="7"/>
      <c r="OZM37" s="7"/>
      <c r="OZN37" s="7"/>
      <c r="OZO37" s="7"/>
      <c r="OZP37" s="7"/>
      <c r="OZQ37" s="7"/>
      <c r="OZR37" s="7"/>
      <c r="OZS37" s="7"/>
      <c r="OZT37" s="7"/>
      <c r="OZU37" s="7"/>
      <c r="OZV37" s="7"/>
      <c r="OZW37" s="7"/>
      <c r="OZX37" s="7"/>
      <c r="OZY37" s="7"/>
      <c r="OZZ37" s="7"/>
      <c r="PAA37" s="7"/>
      <c r="PAB37" s="7"/>
      <c r="PAC37" s="7"/>
      <c r="PAD37" s="7"/>
      <c r="PAE37" s="7"/>
      <c r="PAF37" s="7"/>
      <c r="PAG37" s="7"/>
      <c r="PAH37" s="7"/>
      <c r="PAI37" s="7"/>
      <c r="PAJ37" s="7"/>
      <c r="PAK37" s="7"/>
      <c r="PAL37" s="7"/>
      <c r="PAM37" s="7"/>
      <c r="PAN37" s="7"/>
      <c r="PAO37" s="7"/>
      <c r="PAP37" s="7"/>
      <c r="PAQ37" s="7"/>
      <c r="PAR37" s="7"/>
      <c r="PAS37" s="7"/>
      <c r="PAT37" s="7"/>
      <c r="PAU37" s="7"/>
      <c r="PAV37" s="7"/>
      <c r="PAW37" s="7"/>
      <c r="PAX37" s="7"/>
      <c r="PAY37" s="7"/>
      <c r="PAZ37" s="7"/>
      <c r="PBA37" s="7"/>
      <c r="PBB37" s="7"/>
      <c r="PBC37" s="7"/>
      <c r="PBD37" s="7"/>
      <c r="PBE37" s="7"/>
      <c r="PBF37" s="7"/>
      <c r="PBG37" s="7"/>
      <c r="PBH37" s="7"/>
      <c r="PBI37" s="7"/>
      <c r="PBJ37" s="7"/>
      <c r="PBK37" s="7"/>
      <c r="PBL37" s="7"/>
      <c r="PBM37" s="7"/>
      <c r="PBN37" s="7"/>
      <c r="PBO37" s="7"/>
      <c r="PBP37" s="7"/>
      <c r="PBQ37" s="7"/>
      <c r="PBR37" s="7"/>
      <c r="PBS37" s="7"/>
      <c r="PBT37" s="7"/>
      <c r="PBU37" s="7"/>
      <c r="PBV37" s="7"/>
      <c r="PBW37" s="7"/>
      <c r="PBX37" s="7"/>
      <c r="PBY37" s="7"/>
      <c r="PBZ37" s="7"/>
      <c r="PCA37" s="7"/>
      <c r="PCB37" s="7"/>
      <c r="PCC37" s="7"/>
      <c r="PCD37" s="7"/>
      <c r="PCE37" s="7"/>
      <c r="PCF37" s="7"/>
      <c r="PCG37" s="7"/>
      <c r="PCH37" s="7"/>
      <c r="PCI37" s="7"/>
      <c r="PCJ37" s="7"/>
      <c r="PCK37" s="7"/>
      <c r="PCL37" s="7"/>
      <c r="PCM37" s="7"/>
      <c r="PCN37" s="7"/>
      <c r="PCO37" s="7"/>
      <c r="PCP37" s="7"/>
      <c r="PCQ37" s="7"/>
      <c r="PCR37" s="7"/>
      <c r="PCS37" s="7"/>
      <c r="PCT37" s="7"/>
      <c r="PCU37" s="7"/>
      <c r="PCV37" s="7"/>
      <c r="PCW37" s="7"/>
      <c r="PCX37" s="7"/>
      <c r="PCY37" s="7"/>
      <c r="PCZ37" s="7"/>
      <c r="PDA37" s="7"/>
      <c r="PDB37" s="7"/>
      <c r="PDC37" s="7"/>
      <c r="PDD37" s="7"/>
      <c r="PDE37" s="7"/>
      <c r="PDF37" s="7"/>
      <c r="PDG37" s="7"/>
      <c r="PDH37" s="7"/>
      <c r="PDI37" s="7"/>
      <c r="PDJ37" s="7"/>
      <c r="PDK37" s="7"/>
      <c r="PDL37" s="7"/>
      <c r="PDM37" s="7"/>
      <c r="PDN37" s="7"/>
      <c r="PDO37" s="7"/>
      <c r="PDP37" s="7"/>
      <c r="PDQ37" s="7"/>
      <c r="PDR37" s="7"/>
      <c r="PDS37" s="7"/>
      <c r="PDT37" s="7"/>
      <c r="PDU37" s="7"/>
      <c r="PDV37" s="7"/>
      <c r="PDW37" s="7"/>
      <c r="PDX37" s="7"/>
      <c r="PDY37" s="7"/>
      <c r="PDZ37" s="7"/>
      <c r="PEA37" s="7"/>
      <c r="PEB37" s="7"/>
      <c r="PEC37" s="7"/>
      <c r="PED37" s="7"/>
      <c r="PEE37" s="7"/>
      <c r="PEF37" s="7"/>
      <c r="PEG37" s="7"/>
      <c r="PEH37" s="7"/>
      <c r="PEI37" s="7"/>
      <c r="PEJ37" s="7"/>
      <c r="PEK37" s="7"/>
      <c r="PEL37" s="7"/>
      <c r="PEM37" s="7"/>
      <c r="PEN37" s="7"/>
      <c r="PEO37" s="7"/>
      <c r="PEP37" s="7"/>
      <c r="PEQ37" s="7"/>
      <c r="PER37" s="7"/>
      <c r="PES37" s="7"/>
      <c r="PET37" s="7"/>
      <c r="PEU37" s="7"/>
      <c r="PEV37" s="7"/>
      <c r="PEW37" s="7"/>
      <c r="PEX37" s="7"/>
      <c r="PEY37" s="7"/>
      <c r="PEZ37" s="7"/>
      <c r="PFA37" s="7"/>
      <c r="PFB37" s="7"/>
      <c r="PFC37" s="7"/>
      <c r="PFD37" s="7"/>
      <c r="PFE37" s="7"/>
      <c r="PFF37" s="7"/>
      <c r="PFG37" s="7"/>
      <c r="PFH37" s="7"/>
      <c r="PFI37" s="7"/>
      <c r="PFJ37" s="7"/>
      <c r="PFK37" s="7"/>
      <c r="PFL37" s="7"/>
      <c r="PFM37" s="7"/>
      <c r="PFN37" s="7"/>
      <c r="PFO37" s="7"/>
      <c r="PFP37" s="7"/>
      <c r="PFQ37" s="7"/>
      <c r="PFR37" s="7"/>
      <c r="PFS37" s="7"/>
      <c r="PFT37" s="7"/>
      <c r="PFU37" s="7"/>
      <c r="PFV37" s="7"/>
      <c r="PFW37" s="7"/>
      <c r="PFX37" s="7"/>
      <c r="PFY37" s="7"/>
      <c r="PFZ37" s="7"/>
      <c r="PGA37" s="7"/>
      <c r="PGB37" s="7"/>
      <c r="PGC37" s="7"/>
      <c r="PGD37" s="7"/>
      <c r="PGE37" s="7"/>
      <c r="PGF37" s="7"/>
      <c r="PGG37" s="7"/>
      <c r="PGH37" s="7"/>
      <c r="PGI37" s="7"/>
      <c r="PGJ37" s="7"/>
      <c r="PGK37" s="7"/>
      <c r="PGL37" s="7"/>
      <c r="PGM37" s="7"/>
      <c r="PGN37" s="7"/>
      <c r="PGO37" s="7"/>
      <c r="PGP37" s="7"/>
      <c r="PGQ37" s="7"/>
      <c r="PGR37" s="7"/>
      <c r="PGS37" s="7"/>
      <c r="PGT37" s="7"/>
      <c r="PGU37" s="7"/>
      <c r="PGV37" s="7"/>
      <c r="PGW37" s="7"/>
      <c r="PGX37" s="7"/>
      <c r="PGY37" s="7"/>
      <c r="PGZ37" s="7"/>
      <c r="PHA37" s="7"/>
      <c r="PHB37" s="7"/>
      <c r="PHC37" s="7"/>
      <c r="PHD37" s="7"/>
      <c r="PHE37" s="7"/>
      <c r="PHF37" s="7"/>
      <c r="PHG37" s="7"/>
      <c r="PHH37" s="7"/>
      <c r="PHI37" s="7"/>
      <c r="PHJ37" s="7"/>
      <c r="PHK37" s="7"/>
      <c r="PHL37" s="7"/>
      <c r="PHM37" s="7"/>
      <c r="PHN37" s="7"/>
      <c r="PHO37" s="7"/>
      <c r="PHP37" s="7"/>
      <c r="PHQ37" s="7"/>
      <c r="PHR37" s="7"/>
      <c r="PHS37" s="7"/>
      <c r="PHT37" s="7"/>
      <c r="PHU37" s="7"/>
      <c r="PHV37" s="7"/>
      <c r="PHW37" s="7"/>
      <c r="PHX37" s="7"/>
      <c r="PHY37" s="7"/>
      <c r="PHZ37" s="7"/>
      <c r="PIA37" s="7"/>
      <c r="PIB37" s="7"/>
      <c r="PIC37" s="7"/>
      <c r="PID37" s="7"/>
      <c r="PIE37" s="7"/>
      <c r="PIF37" s="7"/>
      <c r="PIG37" s="7"/>
      <c r="PIH37" s="7"/>
      <c r="PII37" s="7"/>
      <c r="PIJ37" s="7"/>
      <c r="PIK37" s="7"/>
      <c r="PIL37" s="7"/>
      <c r="PIM37" s="7"/>
      <c r="PIN37" s="7"/>
      <c r="PIO37" s="7"/>
      <c r="PIP37" s="7"/>
      <c r="PIQ37" s="7"/>
      <c r="PIR37" s="7"/>
      <c r="PIS37" s="7"/>
      <c r="PIT37" s="7"/>
      <c r="PIU37" s="7"/>
      <c r="PIV37" s="7"/>
      <c r="PIW37" s="7"/>
      <c r="PIX37" s="7"/>
      <c r="PIY37" s="7"/>
      <c r="PIZ37" s="7"/>
      <c r="PJA37" s="7"/>
      <c r="PJB37" s="7"/>
      <c r="PJC37" s="7"/>
      <c r="PJD37" s="7"/>
      <c r="PJE37" s="7"/>
      <c r="PJF37" s="7"/>
      <c r="PJG37" s="7"/>
      <c r="PJH37" s="7"/>
      <c r="PJI37" s="7"/>
      <c r="PJJ37" s="7"/>
      <c r="PJK37" s="7"/>
      <c r="PJL37" s="7"/>
      <c r="PJM37" s="7"/>
      <c r="PJN37" s="7"/>
      <c r="PJO37" s="7"/>
      <c r="PJP37" s="7"/>
      <c r="PJQ37" s="7"/>
      <c r="PJR37" s="7"/>
      <c r="PJS37" s="7"/>
      <c r="PJT37" s="7"/>
      <c r="PJU37" s="7"/>
      <c r="PJV37" s="7"/>
      <c r="PJW37" s="7"/>
      <c r="PJX37" s="7"/>
      <c r="PJY37" s="7"/>
      <c r="PJZ37" s="7"/>
      <c r="PKA37" s="7"/>
      <c r="PKB37" s="7"/>
      <c r="PKC37" s="7"/>
      <c r="PKD37" s="7"/>
      <c r="PKE37" s="7"/>
      <c r="PKF37" s="7"/>
      <c r="PKG37" s="7"/>
      <c r="PKH37" s="7"/>
      <c r="PKI37" s="7"/>
      <c r="PKJ37" s="7"/>
      <c r="PKK37" s="7"/>
      <c r="PKL37" s="7"/>
      <c r="PKM37" s="7"/>
      <c r="PKN37" s="7"/>
      <c r="PKO37" s="7"/>
      <c r="PKP37" s="7"/>
      <c r="PKQ37" s="7"/>
      <c r="PKR37" s="7"/>
      <c r="PKS37" s="7"/>
      <c r="PKT37" s="7"/>
      <c r="PKU37" s="7"/>
      <c r="PKV37" s="7"/>
      <c r="PKW37" s="7"/>
      <c r="PKX37" s="7"/>
      <c r="PKY37" s="7"/>
      <c r="PKZ37" s="7"/>
      <c r="PLA37" s="7"/>
      <c r="PLB37" s="7"/>
      <c r="PLC37" s="7"/>
      <c r="PLD37" s="7"/>
      <c r="PLE37" s="7"/>
      <c r="PLF37" s="7"/>
      <c r="PLG37" s="7"/>
      <c r="PLH37" s="7"/>
      <c r="PLI37" s="7"/>
      <c r="PLJ37" s="7"/>
      <c r="PLK37" s="7"/>
      <c r="PLL37" s="7"/>
      <c r="PLM37" s="7"/>
      <c r="PLN37" s="7"/>
      <c r="PLO37" s="7"/>
      <c r="PLP37" s="7"/>
      <c r="PLQ37" s="7"/>
      <c r="PLR37" s="7"/>
      <c r="PLS37" s="7"/>
      <c r="PLT37" s="7"/>
      <c r="PLU37" s="7"/>
      <c r="PLV37" s="7"/>
      <c r="PLW37" s="7"/>
      <c r="PLX37" s="7"/>
      <c r="PLY37" s="7"/>
      <c r="PLZ37" s="7"/>
      <c r="PMA37" s="7"/>
      <c r="PMB37" s="7"/>
      <c r="PMC37" s="7"/>
      <c r="PMD37" s="7"/>
      <c r="PME37" s="7"/>
      <c r="PMF37" s="7"/>
      <c r="PMG37" s="7"/>
      <c r="PMH37" s="7"/>
      <c r="PMI37" s="7"/>
      <c r="PMJ37" s="7"/>
      <c r="PMK37" s="7"/>
      <c r="PML37" s="7"/>
      <c r="PMM37" s="7"/>
      <c r="PMN37" s="7"/>
      <c r="PMO37" s="7"/>
      <c r="PMP37" s="7"/>
      <c r="PMQ37" s="7"/>
      <c r="PMR37" s="7"/>
      <c r="PMS37" s="7"/>
      <c r="PMT37" s="7"/>
      <c r="PMU37" s="7"/>
      <c r="PMV37" s="7"/>
      <c r="PMW37" s="7"/>
      <c r="PMX37" s="7"/>
      <c r="PMY37" s="7"/>
      <c r="PMZ37" s="7"/>
      <c r="PNA37" s="7"/>
      <c r="PNB37" s="7"/>
      <c r="PNC37" s="7"/>
      <c r="PND37" s="7"/>
      <c r="PNE37" s="7"/>
      <c r="PNF37" s="7"/>
      <c r="PNG37" s="7"/>
      <c r="PNH37" s="7"/>
      <c r="PNI37" s="7"/>
      <c r="PNJ37" s="7"/>
      <c r="PNK37" s="7"/>
      <c r="PNL37" s="7"/>
      <c r="PNM37" s="7"/>
      <c r="PNN37" s="7"/>
      <c r="PNO37" s="7"/>
      <c r="PNP37" s="7"/>
      <c r="PNQ37" s="7"/>
      <c r="PNR37" s="7"/>
      <c r="PNS37" s="7"/>
      <c r="PNT37" s="7"/>
      <c r="PNU37" s="7"/>
      <c r="PNV37" s="7"/>
      <c r="PNW37" s="7"/>
      <c r="PNX37" s="7"/>
      <c r="PNY37" s="7"/>
      <c r="PNZ37" s="7"/>
      <c r="POA37" s="7"/>
      <c r="POB37" s="7"/>
      <c r="POC37" s="7"/>
      <c r="POD37" s="7"/>
      <c r="POE37" s="7"/>
      <c r="POF37" s="7"/>
      <c r="POG37" s="7"/>
      <c r="POH37" s="7"/>
      <c r="POI37" s="7"/>
      <c r="POJ37" s="7"/>
      <c r="POK37" s="7"/>
      <c r="POL37" s="7"/>
      <c r="POM37" s="7"/>
      <c r="PON37" s="7"/>
      <c r="POO37" s="7"/>
      <c r="POP37" s="7"/>
      <c r="POQ37" s="7"/>
      <c r="POR37" s="7"/>
      <c r="POS37" s="7"/>
      <c r="POT37" s="7"/>
      <c r="POU37" s="7"/>
      <c r="POV37" s="7"/>
      <c r="POW37" s="7"/>
      <c r="POX37" s="7"/>
      <c r="POY37" s="7"/>
      <c r="POZ37" s="7"/>
      <c r="PPA37" s="7"/>
      <c r="PPB37" s="7"/>
      <c r="PPC37" s="7"/>
      <c r="PPD37" s="7"/>
      <c r="PPE37" s="7"/>
      <c r="PPF37" s="7"/>
      <c r="PPG37" s="7"/>
      <c r="PPH37" s="7"/>
      <c r="PPI37" s="7"/>
      <c r="PPJ37" s="7"/>
      <c r="PPK37" s="7"/>
      <c r="PPL37" s="7"/>
      <c r="PPM37" s="7"/>
      <c r="PPN37" s="7"/>
      <c r="PPO37" s="7"/>
      <c r="PPP37" s="7"/>
      <c r="PPQ37" s="7"/>
      <c r="PPR37" s="7"/>
      <c r="PPS37" s="7"/>
      <c r="PPT37" s="7"/>
      <c r="PPU37" s="7"/>
      <c r="PPV37" s="7"/>
      <c r="PPW37" s="7"/>
      <c r="PPX37" s="7"/>
      <c r="PPY37" s="7"/>
      <c r="PPZ37" s="7"/>
      <c r="PQA37" s="7"/>
      <c r="PQB37" s="7"/>
      <c r="PQC37" s="7"/>
      <c r="PQD37" s="7"/>
      <c r="PQE37" s="7"/>
      <c r="PQF37" s="7"/>
      <c r="PQG37" s="7"/>
      <c r="PQH37" s="7"/>
      <c r="PQI37" s="7"/>
      <c r="PQJ37" s="7"/>
      <c r="PQK37" s="7"/>
      <c r="PQL37" s="7"/>
      <c r="PQM37" s="7"/>
      <c r="PQN37" s="7"/>
      <c r="PQO37" s="7"/>
      <c r="PQP37" s="7"/>
      <c r="PQQ37" s="7"/>
      <c r="PQR37" s="7"/>
      <c r="PQS37" s="7"/>
      <c r="PQT37" s="7"/>
      <c r="PQU37" s="7"/>
      <c r="PQV37" s="7"/>
      <c r="PQW37" s="7"/>
      <c r="PQX37" s="7"/>
      <c r="PQY37" s="7"/>
      <c r="PQZ37" s="7"/>
      <c r="PRA37" s="7"/>
      <c r="PRB37" s="7"/>
      <c r="PRC37" s="7"/>
      <c r="PRD37" s="7"/>
      <c r="PRE37" s="7"/>
      <c r="PRF37" s="7"/>
      <c r="PRG37" s="7"/>
      <c r="PRH37" s="7"/>
      <c r="PRI37" s="7"/>
      <c r="PRJ37" s="7"/>
      <c r="PRK37" s="7"/>
      <c r="PRL37" s="7"/>
      <c r="PRM37" s="7"/>
      <c r="PRN37" s="7"/>
      <c r="PRO37" s="7"/>
      <c r="PRP37" s="7"/>
      <c r="PRQ37" s="7"/>
      <c r="PRR37" s="7"/>
      <c r="PRS37" s="7"/>
      <c r="PRT37" s="7"/>
      <c r="PRU37" s="7"/>
      <c r="PRV37" s="7"/>
      <c r="PRW37" s="7"/>
      <c r="PRX37" s="7"/>
      <c r="PRY37" s="7"/>
      <c r="PRZ37" s="7"/>
      <c r="PSA37" s="7"/>
      <c r="PSB37" s="7"/>
      <c r="PSC37" s="7"/>
      <c r="PSD37" s="7"/>
      <c r="PSE37" s="7"/>
      <c r="PSF37" s="7"/>
      <c r="PSG37" s="7"/>
      <c r="PSH37" s="7"/>
      <c r="PSI37" s="7"/>
      <c r="PSJ37" s="7"/>
      <c r="PSK37" s="7"/>
      <c r="PSL37" s="7"/>
      <c r="PSM37" s="7"/>
      <c r="PSN37" s="7"/>
      <c r="PSO37" s="7"/>
      <c r="PSP37" s="7"/>
      <c r="PSQ37" s="7"/>
      <c r="PSR37" s="7"/>
      <c r="PSS37" s="7"/>
      <c r="PST37" s="7"/>
      <c r="PSU37" s="7"/>
      <c r="PSV37" s="7"/>
      <c r="PSW37" s="7"/>
      <c r="PSX37" s="7"/>
      <c r="PSY37" s="7"/>
      <c r="PSZ37" s="7"/>
      <c r="PTA37" s="7"/>
      <c r="PTB37" s="7"/>
      <c r="PTC37" s="7"/>
      <c r="PTD37" s="7"/>
      <c r="PTE37" s="7"/>
      <c r="PTF37" s="7"/>
      <c r="PTG37" s="7"/>
      <c r="PTH37" s="7"/>
      <c r="PTI37" s="7"/>
      <c r="PTJ37" s="7"/>
      <c r="PTK37" s="7"/>
      <c r="PTL37" s="7"/>
      <c r="PTM37" s="7"/>
      <c r="PTN37" s="7"/>
      <c r="PTO37" s="7"/>
      <c r="PTP37" s="7"/>
      <c r="PTQ37" s="7"/>
      <c r="PTR37" s="7"/>
      <c r="PTS37" s="7"/>
      <c r="PTT37" s="7"/>
      <c r="PTU37" s="7"/>
      <c r="PTV37" s="7"/>
      <c r="PTW37" s="7"/>
      <c r="PTX37" s="7"/>
      <c r="PTY37" s="7"/>
      <c r="PTZ37" s="7"/>
      <c r="PUA37" s="7"/>
      <c r="PUB37" s="7"/>
      <c r="PUC37" s="7"/>
      <c r="PUD37" s="7"/>
      <c r="PUE37" s="7"/>
      <c r="PUF37" s="7"/>
      <c r="PUG37" s="7"/>
      <c r="PUH37" s="7"/>
      <c r="PUI37" s="7"/>
      <c r="PUJ37" s="7"/>
      <c r="PUK37" s="7"/>
      <c r="PUL37" s="7"/>
      <c r="PUM37" s="7"/>
      <c r="PUN37" s="7"/>
      <c r="PUO37" s="7"/>
      <c r="PUP37" s="7"/>
      <c r="PUQ37" s="7"/>
      <c r="PUR37" s="7"/>
      <c r="PUS37" s="7"/>
      <c r="PUT37" s="7"/>
      <c r="PUU37" s="7"/>
      <c r="PUV37" s="7"/>
      <c r="PUW37" s="7"/>
      <c r="PUX37" s="7"/>
      <c r="PUY37" s="7"/>
      <c r="PUZ37" s="7"/>
      <c r="PVA37" s="7"/>
      <c r="PVB37" s="7"/>
      <c r="PVC37" s="7"/>
      <c r="PVD37" s="7"/>
      <c r="PVE37" s="7"/>
      <c r="PVF37" s="7"/>
      <c r="PVG37" s="7"/>
      <c r="PVH37" s="7"/>
      <c r="PVI37" s="7"/>
      <c r="PVJ37" s="7"/>
      <c r="PVK37" s="7"/>
      <c r="PVL37" s="7"/>
      <c r="PVM37" s="7"/>
      <c r="PVN37" s="7"/>
      <c r="PVO37" s="7"/>
      <c r="PVP37" s="7"/>
      <c r="PVQ37" s="7"/>
      <c r="PVR37" s="7"/>
      <c r="PVS37" s="7"/>
      <c r="PVT37" s="7"/>
      <c r="PVU37" s="7"/>
      <c r="PVV37" s="7"/>
      <c r="PVW37" s="7"/>
      <c r="PVX37" s="7"/>
      <c r="PVY37" s="7"/>
      <c r="PVZ37" s="7"/>
      <c r="PWA37" s="7"/>
      <c r="PWB37" s="7"/>
      <c r="PWC37" s="7"/>
      <c r="PWD37" s="7"/>
      <c r="PWE37" s="7"/>
      <c r="PWF37" s="7"/>
      <c r="PWG37" s="7"/>
      <c r="PWH37" s="7"/>
      <c r="PWI37" s="7"/>
      <c r="PWJ37" s="7"/>
      <c r="PWK37" s="7"/>
      <c r="PWL37" s="7"/>
      <c r="PWM37" s="7"/>
      <c r="PWN37" s="7"/>
      <c r="PWO37" s="7"/>
      <c r="PWP37" s="7"/>
      <c r="PWQ37" s="7"/>
      <c r="PWR37" s="7"/>
      <c r="PWS37" s="7"/>
      <c r="PWT37" s="7"/>
      <c r="PWU37" s="7"/>
      <c r="PWV37" s="7"/>
      <c r="PWW37" s="7"/>
      <c r="PWX37" s="7"/>
      <c r="PWY37" s="7"/>
      <c r="PWZ37" s="7"/>
      <c r="PXA37" s="7"/>
      <c r="PXB37" s="7"/>
      <c r="PXC37" s="7"/>
      <c r="PXD37" s="7"/>
      <c r="PXE37" s="7"/>
      <c r="PXF37" s="7"/>
      <c r="PXG37" s="7"/>
      <c r="PXH37" s="7"/>
      <c r="PXI37" s="7"/>
      <c r="PXJ37" s="7"/>
      <c r="PXK37" s="7"/>
      <c r="PXL37" s="7"/>
      <c r="PXM37" s="7"/>
      <c r="PXN37" s="7"/>
      <c r="PXO37" s="7"/>
      <c r="PXP37" s="7"/>
      <c r="PXQ37" s="7"/>
      <c r="PXR37" s="7"/>
      <c r="PXS37" s="7"/>
      <c r="PXT37" s="7"/>
      <c r="PXU37" s="7"/>
      <c r="PXV37" s="7"/>
      <c r="PXW37" s="7"/>
      <c r="PXX37" s="7"/>
      <c r="PXY37" s="7"/>
      <c r="PXZ37" s="7"/>
      <c r="PYA37" s="7"/>
      <c r="PYB37" s="7"/>
      <c r="PYC37" s="7"/>
      <c r="PYD37" s="7"/>
      <c r="PYE37" s="7"/>
      <c r="PYF37" s="7"/>
      <c r="PYG37" s="7"/>
      <c r="PYH37" s="7"/>
      <c r="PYI37" s="7"/>
      <c r="PYJ37" s="7"/>
      <c r="PYK37" s="7"/>
      <c r="PYL37" s="7"/>
      <c r="PYM37" s="7"/>
      <c r="PYN37" s="7"/>
      <c r="PYO37" s="7"/>
      <c r="PYP37" s="7"/>
      <c r="PYQ37" s="7"/>
      <c r="PYR37" s="7"/>
      <c r="PYS37" s="7"/>
      <c r="PYT37" s="7"/>
      <c r="PYU37" s="7"/>
      <c r="PYV37" s="7"/>
      <c r="PYW37" s="7"/>
      <c r="PYX37" s="7"/>
      <c r="PYY37" s="7"/>
      <c r="PYZ37" s="7"/>
      <c r="PZA37" s="7"/>
      <c r="PZB37" s="7"/>
      <c r="PZC37" s="7"/>
      <c r="PZD37" s="7"/>
      <c r="PZE37" s="7"/>
      <c r="PZF37" s="7"/>
      <c r="PZG37" s="7"/>
      <c r="PZH37" s="7"/>
      <c r="PZI37" s="7"/>
      <c r="PZJ37" s="7"/>
      <c r="PZK37" s="7"/>
      <c r="PZL37" s="7"/>
      <c r="PZM37" s="7"/>
      <c r="PZN37" s="7"/>
      <c r="PZO37" s="7"/>
      <c r="PZP37" s="7"/>
      <c r="PZQ37" s="7"/>
      <c r="PZR37" s="7"/>
      <c r="PZS37" s="7"/>
      <c r="PZT37" s="7"/>
      <c r="PZU37" s="7"/>
      <c r="PZV37" s="7"/>
      <c r="PZW37" s="7"/>
      <c r="PZX37" s="7"/>
      <c r="PZY37" s="7"/>
      <c r="PZZ37" s="7"/>
      <c r="QAA37" s="7"/>
      <c r="QAB37" s="7"/>
      <c r="QAC37" s="7"/>
      <c r="QAD37" s="7"/>
      <c r="QAE37" s="7"/>
      <c r="QAF37" s="7"/>
      <c r="QAG37" s="7"/>
      <c r="QAH37" s="7"/>
      <c r="QAI37" s="7"/>
      <c r="QAJ37" s="7"/>
      <c r="QAK37" s="7"/>
      <c r="QAL37" s="7"/>
      <c r="QAM37" s="7"/>
      <c r="QAN37" s="7"/>
      <c r="QAO37" s="7"/>
      <c r="QAP37" s="7"/>
      <c r="QAQ37" s="7"/>
      <c r="QAR37" s="7"/>
      <c r="QAS37" s="7"/>
      <c r="QAT37" s="7"/>
      <c r="QAU37" s="7"/>
      <c r="QAV37" s="7"/>
      <c r="QAW37" s="7"/>
      <c r="QAX37" s="7"/>
      <c r="QAY37" s="7"/>
      <c r="QAZ37" s="7"/>
      <c r="QBA37" s="7"/>
      <c r="QBB37" s="7"/>
      <c r="QBC37" s="7"/>
      <c r="QBD37" s="7"/>
      <c r="QBE37" s="7"/>
      <c r="QBF37" s="7"/>
      <c r="QBG37" s="7"/>
      <c r="QBH37" s="7"/>
      <c r="QBI37" s="7"/>
      <c r="QBJ37" s="7"/>
      <c r="QBK37" s="7"/>
      <c r="QBL37" s="7"/>
      <c r="QBM37" s="7"/>
      <c r="QBN37" s="7"/>
      <c r="QBO37" s="7"/>
      <c r="QBP37" s="7"/>
      <c r="QBQ37" s="7"/>
      <c r="QBR37" s="7"/>
      <c r="QBS37" s="7"/>
      <c r="QBT37" s="7"/>
      <c r="QBU37" s="7"/>
      <c r="QBV37" s="7"/>
      <c r="QBW37" s="7"/>
      <c r="QBX37" s="7"/>
      <c r="QBY37" s="7"/>
      <c r="QBZ37" s="7"/>
      <c r="QCA37" s="7"/>
      <c r="QCB37" s="7"/>
      <c r="QCC37" s="7"/>
      <c r="QCD37" s="7"/>
      <c r="QCE37" s="7"/>
      <c r="QCF37" s="7"/>
      <c r="QCG37" s="7"/>
      <c r="QCH37" s="7"/>
      <c r="QCI37" s="7"/>
      <c r="QCJ37" s="7"/>
      <c r="QCK37" s="7"/>
      <c r="QCL37" s="7"/>
      <c r="QCM37" s="7"/>
      <c r="QCN37" s="7"/>
      <c r="QCO37" s="7"/>
      <c r="QCP37" s="7"/>
      <c r="QCQ37" s="7"/>
      <c r="QCR37" s="7"/>
      <c r="QCS37" s="7"/>
      <c r="QCT37" s="7"/>
      <c r="QCU37" s="7"/>
      <c r="QCV37" s="7"/>
      <c r="QCW37" s="7"/>
      <c r="QCX37" s="7"/>
      <c r="QCY37" s="7"/>
      <c r="QCZ37" s="7"/>
      <c r="QDA37" s="7"/>
      <c r="QDB37" s="7"/>
      <c r="QDC37" s="7"/>
      <c r="QDD37" s="7"/>
      <c r="QDE37" s="7"/>
      <c r="QDF37" s="7"/>
      <c r="QDG37" s="7"/>
      <c r="QDH37" s="7"/>
      <c r="QDI37" s="7"/>
      <c r="QDJ37" s="7"/>
      <c r="QDK37" s="7"/>
      <c r="QDL37" s="7"/>
      <c r="QDM37" s="7"/>
      <c r="QDN37" s="7"/>
      <c r="QDO37" s="7"/>
      <c r="QDP37" s="7"/>
      <c r="QDQ37" s="7"/>
      <c r="QDR37" s="7"/>
      <c r="QDS37" s="7"/>
      <c r="QDT37" s="7"/>
      <c r="QDU37" s="7"/>
      <c r="QDV37" s="7"/>
      <c r="QDW37" s="7"/>
      <c r="QDX37" s="7"/>
      <c r="QDY37" s="7"/>
      <c r="QDZ37" s="7"/>
      <c r="QEA37" s="7"/>
      <c r="QEB37" s="7"/>
      <c r="QEC37" s="7"/>
      <c r="QED37" s="7"/>
      <c r="QEE37" s="7"/>
      <c r="QEF37" s="7"/>
      <c r="QEG37" s="7"/>
      <c r="QEH37" s="7"/>
      <c r="QEI37" s="7"/>
      <c r="QEJ37" s="7"/>
      <c r="QEK37" s="7"/>
      <c r="QEL37" s="7"/>
      <c r="QEM37" s="7"/>
      <c r="QEN37" s="7"/>
      <c r="QEO37" s="7"/>
      <c r="QEP37" s="7"/>
      <c r="QEQ37" s="7"/>
      <c r="QER37" s="7"/>
      <c r="QES37" s="7"/>
      <c r="QET37" s="7"/>
      <c r="QEU37" s="7"/>
      <c r="QEV37" s="7"/>
      <c r="QEW37" s="7"/>
      <c r="QEX37" s="7"/>
      <c r="QEY37" s="7"/>
      <c r="QEZ37" s="7"/>
      <c r="QFA37" s="7"/>
      <c r="QFB37" s="7"/>
      <c r="QFC37" s="7"/>
      <c r="QFD37" s="7"/>
      <c r="QFE37" s="7"/>
      <c r="QFF37" s="7"/>
      <c r="QFG37" s="7"/>
      <c r="QFH37" s="7"/>
      <c r="QFI37" s="7"/>
      <c r="QFJ37" s="7"/>
      <c r="QFK37" s="7"/>
      <c r="QFL37" s="7"/>
      <c r="QFM37" s="7"/>
      <c r="QFN37" s="7"/>
      <c r="QFO37" s="7"/>
      <c r="QFP37" s="7"/>
      <c r="QFQ37" s="7"/>
      <c r="QFR37" s="7"/>
      <c r="QFS37" s="7"/>
      <c r="QFT37" s="7"/>
      <c r="QFU37" s="7"/>
      <c r="QFV37" s="7"/>
      <c r="QFW37" s="7"/>
      <c r="QFX37" s="7"/>
      <c r="QFY37" s="7"/>
      <c r="QFZ37" s="7"/>
      <c r="QGA37" s="7"/>
      <c r="QGB37" s="7"/>
      <c r="QGC37" s="7"/>
      <c r="QGD37" s="7"/>
      <c r="QGE37" s="7"/>
      <c r="QGF37" s="7"/>
      <c r="QGG37" s="7"/>
      <c r="QGH37" s="7"/>
      <c r="QGI37" s="7"/>
      <c r="QGJ37" s="7"/>
      <c r="QGK37" s="7"/>
      <c r="QGL37" s="7"/>
      <c r="QGM37" s="7"/>
      <c r="QGN37" s="7"/>
      <c r="QGO37" s="7"/>
      <c r="QGP37" s="7"/>
      <c r="QGQ37" s="7"/>
      <c r="QGR37" s="7"/>
      <c r="QGS37" s="7"/>
      <c r="QGT37" s="7"/>
      <c r="QGU37" s="7"/>
      <c r="QGV37" s="7"/>
      <c r="QGW37" s="7"/>
      <c r="QGX37" s="7"/>
      <c r="QGY37" s="7"/>
      <c r="QGZ37" s="7"/>
      <c r="QHA37" s="7"/>
      <c r="QHB37" s="7"/>
      <c r="QHC37" s="7"/>
      <c r="QHD37" s="7"/>
      <c r="QHE37" s="7"/>
      <c r="QHF37" s="7"/>
      <c r="QHG37" s="7"/>
      <c r="QHH37" s="7"/>
      <c r="QHI37" s="7"/>
      <c r="QHJ37" s="7"/>
      <c r="QHK37" s="7"/>
      <c r="QHL37" s="7"/>
      <c r="QHM37" s="7"/>
      <c r="QHN37" s="7"/>
      <c r="QHO37" s="7"/>
      <c r="QHP37" s="7"/>
      <c r="QHQ37" s="7"/>
      <c r="QHR37" s="7"/>
      <c r="QHS37" s="7"/>
      <c r="QHT37" s="7"/>
      <c r="QHU37" s="7"/>
      <c r="QHV37" s="7"/>
      <c r="QHW37" s="7"/>
      <c r="QHX37" s="7"/>
      <c r="QHY37" s="7"/>
      <c r="QHZ37" s="7"/>
      <c r="QIA37" s="7"/>
      <c r="QIB37" s="7"/>
      <c r="QIC37" s="7"/>
      <c r="QID37" s="7"/>
      <c r="QIE37" s="7"/>
      <c r="QIF37" s="7"/>
      <c r="QIG37" s="7"/>
      <c r="QIH37" s="7"/>
      <c r="QII37" s="7"/>
      <c r="QIJ37" s="7"/>
      <c r="QIK37" s="7"/>
      <c r="QIL37" s="7"/>
      <c r="QIM37" s="7"/>
      <c r="QIN37" s="7"/>
      <c r="QIO37" s="7"/>
      <c r="QIP37" s="7"/>
      <c r="QIQ37" s="7"/>
      <c r="QIR37" s="7"/>
      <c r="QIS37" s="7"/>
      <c r="QIT37" s="7"/>
      <c r="QIU37" s="7"/>
      <c r="QIV37" s="7"/>
      <c r="QIW37" s="7"/>
      <c r="QIX37" s="7"/>
      <c r="QIY37" s="7"/>
      <c r="QIZ37" s="7"/>
      <c r="QJA37" s="7"/>
      <c r="QJB37" s="7"/>
      <c r="QJC37" s="7"/>
      <c r="QJD37" s="7"/>
      <c r="QJE37" s="7"/>
      <c r="QJF37" s="7"/>
      <c r="QJG37" s="7"/>
      <c r="QJH37" s="7"/>
      <c r="QJI37" s="7"/>
      <c r="QJJ37" s="7"/>
      <c r="QJK37" s="7"/>
      <c r="QJL37" s="7"/>
      <c r="QJM37" s="7"/>
      <c r="QJN37" s="7"/>
      <c r="QJO37" s="7"/>
      <c r="QJP37" s="7"/>
      <c r="QJQ37" s="7"/>
      <c r="QJR37" s="7"/>
      <c r="QJS37" s="7"/>
      <c r="QJT37" s="7"/>
      <c r="QJU37" s="7"/>
      <c r="QJV37" s="7"/>
      <c r="QJW37" s="7"/>
      <c r="QJX37" s="7"/>
      <c r="QJY37" s="7"/>
      <c r="QJZ37" s="7"/>
      <c r="QKA37" s="7"/>
      <c r="QKB37" s="7"/>
      <c r="QKC37" s="7"/>
      <c r="QKD37" s="7"/>
      <c r="QKE37" s="7"/>
      <c r="QKF37" s="7"/>
      <c r="QKG37" s="7"/>
      <c r="QKH37" s="7"/>
      <c r="QKI37" s="7"/>
      <c r="QKJ37" s="7"/>
      <c r="QKK37" s="7"/>
      <c r="QKL37" s="7"/>
      <c r="QKM37" s="7"/>
      <c r="QKN37" s="7"/>
      <c r="QKO37" s="7"/>
      <c r="QKP37" s="7"/>
      <c r="QKQ37" s="7"/>
      <c r="QKR37" s="7"/>
      <c r="QKS37" s="7"/>
      <c r="QKT37" s="7"/>
      <c r="QKU37" s="7"/>
      <c r="QKV37" s="7"/>
      <c r="QKW37" s="7"/>
      <c r="QKX37" s="7"/>
      <c r="QKY37" s="7"/>
      <c r="QKZ37" s="7"/>
      <c r="QLA37" s="7"/>
      <c r="QLB37" s="7"/>
      <c r="QLC37" s="7"/>
      <c r="QLD37" s="7"/>
      <c r="QLE37" s="7"/>
      <c r="QLF37" s="7"/>
      <c r="QLG37" s="7"/>
      <c r="QLH37" s="7"/>
      <c r="QLI37" s="7"/>
      <c r="QLJ37" s="7"/>
      <c r="QLK37" s="7"/>
      <c r="QLL37" s="7"/>
      <c r="QLM37" s="7"/>
      <c r="QLN37" s="7"/>
      <c r="QLO37" s="7"/>
      <c r="QLP37" s="7"/>
      <c r="QLQ37" s="7"/>
      <c r="QLR37" s="7"/>
      <c r="QLS37" s="7"/>
      <c r="QLT37" s="7"/>
      <c r="QLU37" s="7"/>
      <c r="QLV37" s="7"/>
      <c r="QLW37" s="7"/>
      <c r="QLX37" s="7"/>
      <c r="QLY37" s="7"/>
      <c r="QLZ37" s="7"/>
      <c r="QMA37" s="7"/>
      <c r="QMB37" s="7"/>
      <c r="QMC37" s="7"/>
      <c r="QMD37" s="7"/>
      <c r="QME37" s="7"/>
      <c r="QMF37" s="7"/>
      <c r="QMG37" s="7"/>
      <c r="QMH37" s="7"/>
      <c r="QMI37" s="7"/>
      <c r="QMJ37" s="7"/>
      <c r="QMK37" s="7"/>
      <c r="QML37" s="7"/>
      <c r="QMM37" s="7"/>
      <c r="QMN37" s="7"/>
      <c r="QMO37" s="7"/>
      <c r="QMP37" s="7"/>
      <c r="QMQ37" s="7"/>
      <c r="QMR37" s="7"/>
      <c r="QMS37" s="7"/>
      <c r="QMT37" s="7"/>
      <c r="QMU37" s="7"/>
      <c r="QMV37" s="7"/>
      <c r="QMW37" s="7"/>
      <c r="QMX37" s="7"/>
      <c r="QMY37" s="7"/>
      <c r="QMZ37" s="7"/>
      <c r="QNA37" s="7"/>
      <c r="QNB37" s="7"/>
      <c r="QNC37" s="7"/>
      <c r="QND37" s="7"/>
      <c r="QNE37" s="7"/>
      <c r="QNF37" s="7"/>
      <c r="QNG37" s="7"/>
      <c r="QNH37" s="7"/>
      <c r="QNI37" s="7"/>
      <c r="QNJ37" s="7"/>
      <c r="QNK37" s="7"/>
      <c r="QNL37" s="7"/>
      <c r="QNM37" s="7"/>
      <c r="QNN37" s="7"/>
      <c r="QNO37" s="7"/>
      <c r="QNP37" s="7"/>
      <c r="QNQ37" s="7"/>
      <c r="QNR37" s="7"/>
      <c r="QNS37" s="7"/>
      <c r="QNT37" s="7"/>
      <c r="QNU37" s="7"/>
      <c r="QNV37" s="7"/>
      <c r="QNW37" s="7"/>
      <c r="QNX37" s="7"/>
      <c r="QNY37" s="7"/>
      <c r="QNZ37" s="7"/>
      <c r="QOA37" s="7"/>
      <c r="QOB37" s="7"/>
      <c r="QOC37" s="7"/>
      <c r="QOD37" s="7"/>
      <c r="QOE37" s="7"/>
      <c r="QOF37" s="7"/>
      <c r="QOG37" s="7"/>
      <c r="QOH37" s="7"/>
      <c r="QOI37" s="7"/>
      <c r="QOJ37" s="7"/>
      <c r="QOK37" s="7"/>
      <c r="QOL37" s="7"/>
      <c r="QOM37" s="7"/>
      <c r="QON37" s="7"/>
      <c r="QOO37" s="7"/>
      <c r="QOP37" s="7"/>
      <c r="QOQ37" s="7"/>
      <c r="QOR37" s="7"/>
      <c r="QOS37" s="7"/>
      <c r="QOT37" s="7"/>
      <c r="QOU37" s="7"/>
      <c r="QOV37" s="7"/>
      <c r="QOW37" s="7"/>
      <c r="QOX37" s="7"/>
      <c r="QOY37" s="7"/>
      <c r="QOZ37" s="7"/>
      <c r="QPA37" s="7"/>
      <c r="QPB37" s="7"/>
      <c r="QPC37" s="7"/>
      <c r="QPD37" s="7"/>
      <c r="QPE37" s="7"/>
      <c r="QPF37" s="7"/>
      <c r="QPG37" s="7"/>
      <c r="QPH37" s="7"/>
      <c r="QPI37" s="7"/>
      <c r="QPJ37" s="7"/>
      <c r="QPK37" s="7"/>
      <c r="QPL37" s="7"/>
      <c r="QPM37" s="7"/>
      <c r="QPN37" s="7"/>
      <c r="QPO37" s="7"/>
      <c r="QPP37" s="7"/>
      <c r="QPQ37" s="7"/>
      <c r="QPR37" s="7"/>
      <c r="QPS37" s="7"/>
      <c r="QPT37" s="7"/>
      <c r="QPU37" s="7"/>
      <c r="QPV37" s="7"/>
      <c r="QPW37" s="7"/>
      <c r="QPX37" s="7"/>
      <c r="QPY37" s="7"/>
      <c r="QPZ37" s="7"/>
      <c r="QQA37" s="7"/>
      <c r="QQB37" s="7"/>
      <c r="QQC37" s="7"/>
      <c r="QQD37" s="7"/>
      <c r="QQE37" s="7"/>
      <c r="QQF37" s="7"/>
      <c r="QQG37" s="7"/>
      <c r="QQH37" s="7"/>
      <c r="QQI37" s="7"/>
      <c r="QQJ37" s="7"/>
      <c r="QQK37" s="7"/>
      <c r="QQL37" s="7"/>
      <c r="QQM37" s="7"/>
      <c r="QQN37" s="7"/>
      <c r="QQO37" s="7"/>
      <c r="QQP37" s="7"/>
      <c r="QQQ37" s="7"/>
      <c r="QQR37" s="7"/>
      <c r="QQS37" s="7"/>
      <c r="QQT37" s="7"/>
      <c r="QQU37" s="7"/>
      <c r="QQV37" s="7"/>
      <c r="QQW37" s="7"/>
      <c r="QQX37" s="7"/>
      <c r="QQY37" s="7"/>
      <c r="QQZ37" s="7"/>
      <c r="QRA37" s="7"/>
      <c r="QRB37" s="7"/>
      <c r="QRC37" s="7"/>
      <c r="QRD37" s="7"/>
      <c r="QRE37" s="7"/>
      <c r="QRF37" s="7"/>
      <c r="QRG37" s="7"/>
      <c r="QRH37" s="7"/>
      <c r="QRI37" s="7"/>
      <c r="QRJ37" s="7"/>
      <c r="QRK37" s="7"/>
      <c r="QRL37" s="7"/>
      <c r="QRM37" s="7"/>
      <c r="QRN37" s="7"/>
      <c r="QRO37" s="7"/>
      <c r="QRP37" s="7"/>
      <c r="QRQ37" s="7"/>
      <c r="QRR37" s="7"/>
      <c r="QRS37" s="7"/>
      <c r="QRT37" s="7"/>
      <c r="QRU37" s="7"/>
      <c r="QRV37" s="7"/>
      <c r="QRW37" s="7"/>
      <c r="QRX37" s="7"/>
      <c r="QRY37" s="7"/>
      <c r="QRZ37" s="7"/>
      <c r="QSA37" s="7"/>
      <c r="QSB37" s="7"/>
      <c r="QSC37" s="7"/>
      <c r="QSD37" s="7"/>
      <c r="QSE37" s="7"/>
      <c r="QSF37" s="7"/>
      <c r="QSG37" s="7"/>
      <c r="QSH37" s="7"/>
      <c r="QSI37" s="7"/>
      <c r="QSJ37" s="7"/>
      <c r="QSK37" s="7"/>
      <c r="QSL37" s="7"/>
      <c r="QSM37" s="7"/>
      <c r="QSN37" s="7"/>
      <c r="QSO37" s="7"/>
      <c r="QSP37" s="7"/>
      <c r="QSQ37" s="7"/>
      <c r="QSR37" s="7"/>
      <c r="QSS37" s="7"/>
      <c r="QST37" s="7"/>
      <c r="QSU37" s="7"/>
      <c r="QSV37" s="7"/>
      <c r="QSW37" s="7"/>
      <c r="QSX37" s="7"/>
      <c r="QSY37" s="7"/>
      <c r="QSZ37" s="7"/>
      <c r="QTA37" s="7"/>
      <c r="QTB37" s="7"/>
      <c r="QTC37" s="7"/>
      <c r="QTD37" s="7"/>
      <c r="QTE37" s="7"/>
      <c r="QTF37" s="7"/>
      <c r="QTG37" s="7"/>
      <c r="QTH37" s="7"/>
      <c r="QTI37" s="7"/>
      <c r="QTJ37" s="7"/>
      <c r="QTK37" s="7"/>
      <c r="QTL37" s="7"/>
      <c r="QTM37" s="7"/>
      <c r="QTN37" s="7"/>
      <c r="QTO37" s="7"/>
      <c r="QTP37" s="7"/>
      <c r="QTQ37" s="7"/>
      <c r="QTR37" s="7"/>
      <c r="QTS37" s="7"/>
      <c r="QTT37" s="7"/>
      <c r="QTU37" s="7"/>
      <c r="QTV37" s="7"/>
      <c r="QTW37" s="7"/>
      <c r="QTX37" s="7"/>
      <c r="QTY37" s="7"/>
      <c r="QTZ37" s="7"/>
      <c r="QUA37" s="7"/>
      <c r="QUB37" s="7"/>
      <c r="QUC37" s="7"/>
      <c r="QUD37" s="7"/>
      <c r="QUE37" s="7"/>
      <c r="QUF37" s="7"/>
      <c r="QUG37" s="7"/>
      <c r="QUH37" s="7"/>
      <c r="QUI37" s="7"/>
      <c r="QUJ37" s="7"/>
      <c r="QUK37" s="7"/>
      <c r="QUL37" s="7"/>
      <c r="QUM37" s="7"/>
      <c r="QUN37" s="7"/>
      <c r="QUO37" s="7"/>
      <c r="QUP37" s="7"/>
      <c r="QUQ37" s="7"/>
      <c r="QUR37" s="7"/>
      <c r="QUS37" s="7"/>
      <c r="QUT37" s="7"/>
      <c r="QUU37" s="7"/>
      <c r="QUV37" s="7"/>
      <c r="QUW37" s="7"/>
      <c r="QUX37" s="7"/>
      <c r="QUY37" s="7"/>
      <c r="QUZ37" s="7"/>
      <c r="QVA37" s="7"/>
      <c r="QVB37" s="7"/>
      <c r="QVC37" s="7"/>
      <c r="QVD37" s="7"/>
      <c r="QVE37" s="7"/>
      <c r="QVF37" s="7"/>
      <c r="QVG37" s="7"/>
      <c r="QVH37" s="7"/>
      <c r="QVI37" s="7"/>
      <c r="QVJ37" s="7"/>
      <c r="QVK37" s="7"/>
      <c r="QVL37" s="7"/>
      <c r="QVM37" s="7"/>
      <c r="QVN37" s="7"/>
      <c r="QVO37" s="7"/>
      <c r="QVP37" s="7"/>
      <c r="QVQ37" s="7"/>
      <c r="QVR37" s="7"/>
      <c r="QVS37" s="7"/>
      <c r="QVT37" s="7"/>
      <c r="QVU37" s="7"/>
      <c r="QVV37" s="7"/>
      <c r="QVW37" s="7"/>
      <c r="QVX37" s="7"/>
      <c r="QVY37" s="7"/>
      <c r="QVZ37" s="7"/>
      <c r="QWA37" s="7"/>
      <c r="QWB37" s="7"/>
      <c r="QWC37" s="7"/>
      <c r="QWD37" s="7"/>
      <c r="QWE37" s="7"/>
      <c r="QWF37" s="7"/>
      <c r="QWG37" s="7"/>
      <c r="QWH37" s="7"/>
      <c r="QWI37" s="7"/>
      <c r="QWJ37" s="7"/>
      <c r="QWK37" s="7"/>
      <c r="QWL37" s="7"/>
      <c r="QWM37" s="7"/>
      <c r="QWN37" s="7"/>
      <c r="QWO37" s="7"/>
      <c r="QWP37" s="7"/>
      <c r="QWQ37" s="7"/>
      <c r="QWR37" s="7"/>
      <c r="QWS37" s="7"/>
      <c r="QWT37" s="7"/>
      <c r="QWU37" s="7"/>
      <c r="QWV37" s="7"/>
      <c r="QWW37" s="7"/>
      <c r="QWX37" s="7"/>
      <c r="QWY37" s="7"/>
      <c r="QWZ37" s="7"/>
      <c r="QXA37" s="7"/>
      <c r="QXB37" s="7"/>
      <c r="QXC37" s="7"/>
      <c r="QXD37" s="7"/>
      <c r="QXE37" s="7"/>
      <c r="QXF37" s="7"/>
      <c r="QXG37" s="7"/>
      <c r="QXH37" s="7"/>
      <c r="QXI37" s="7"/>
      <c r="QXJ37" s="7"/>
      <c r="QXK37" s="7"/>
      <c r="QXL37" s="7"/>
      <c r="QXM37" s="7"/>
      <c r="QXN37" s="7"/>
      <c r="QXO37" s="7"/>
      <c r="QXP37" s="7"/>
      <c r="QXQ37" s="7"/>
      <c r="QXR37" s="7"/>
      <c r="QXS37" s="7"/>
      <c r="QXT37" s="7"/>
      <c r="QXU37" s="7"/>
      <c r="QXV37" s="7"/>
      <c r="QXW37" s="7"/>
      <c r="QXX37" s="7"/>
      <c r="QXY37" s="7"/>
      <c r="QXZ37" s="7"/>
      <c r="QYA37" s="7"/>
      <c r="QYB37" s="7"/>
      <c r="QYC37" s="7"/>
      <c r="QYD37" s="7"/>
      <c r="QYE37" s="7"/>
      <c r="QYF37" s="7"/>
      <c r="QYG37" s="7"/>
      <c r="QYH37" s="7"/>
      <c r="QYI37" s="7"/>
      <c r="QYJ37" s="7"/>
      <c r="QYK37" s="7"/>
      <c r="QYL37" s="7"/>
      <c r="QYM37" s="7"/>
      <c r="QYN37" s="7"/>
      <c r="QYO37" s="7"/>
      <c r="QYP37" s="7"/>
      <c r="QYQ37" s="7"/>
      <c r="QYR37" s="7"/>
      <c r="QYS37" s="7"/>
      <c r="QYT37" s="7"/>
      <c r="QYU37" s="7"/>
      <c r="QYV37" s="7"/>
      <c r="QYW37" s="7"/>
      <c r="QYX37" s="7"/>
      <c r="QYY37" s="7"/>
      <c r="QYZ37" s="7"/>
      <c r="QZA37" s="7"/>
      <c r="QZB37" s="7"/>
      <c r="QZC37" s="7"/>
      <c r="QZD37" s="7"/>
      <c r="QZE37" s="7"/>
      <c r="QZF37" s="7"/>
      <c r="QZG37" s="7"/>
      <c r="QZH37" s="7"/>
      <c r="QZI37" s="7"/>
      <c r="QZJ37" s="7"/>
      <c r="QZK37" s="7"/>
      <c r="QZL37" s="7"/>
      <c r="QZM37" s="7"/>
      <c r="QZN37" s="7"/>
      <c r="QZO37" s="7"/>
      <c r="QZP37" s="7"/>
      <c r="QZQ37" s="7"/>
      <c r="QZR37" s="7"/>
      <c r="QZS37" s="7"/>
      <c r="QZT37" s="7"/>
      <c r="QZU37" s="7"/>
      <c r="QZV37" s="7"/>
      <c r="QZW37" s="7"/>
      <c r="QZX37" s="7"/>
      <c r="QZY37" s="7"/>
      <c r="QZZ37" s="7"/>
      <c r="RAA37" s="7"/>
      <c r="RAB37" s="7"/>
      <c r="RAC37" s="7"/>
      <c r="RAD37" s="7"/>
      <c r="RAE37" s="7"/>
      <c r="RAF37" s="7"/>
      <c r="RAG37" s="7"/>
      <c r="RAH37" s="7"/>
      <c r="RAI37" s="7"/>
      <c r="RAJ37" s="7"/>
      <c r="RAK37" s="7"/>
      <c r="RAL37" s="7"/>
      <c r="RAM37" s="7"/>
      <c r="RAN37" s="7"/>
      <c r="RAO37" s="7"/>
      <c r="RAP37" s="7"/>
      <c r="RAQ37" s="7"/>
      <c r="RAR37" s="7"/>
      <c r="RAS37" s="7"/>
      <c r="RAT37" s="7"/>
      <c r="RAU37" s="7"/>
      <c r="RAV37" s="7"/>
      <c r="RAW37" s="7"/>
      <c r="RAX37" s="7"/>
      <c r="RAY37" s="7"/>
      <c r="RAZ37" s="7"/>
      <c r="RBA37" s="7"/>
      <c r="RBB37" s="7"/>
      <c r="RBC37" s="7"/>
      <c r="RBD37" s="7"/>
      <c r="RBE37" s="7"/>
      <c r="RBF37" s="7"/>
      <c r="RBG37" s="7"/>
      <c r="RBH37" s="7"/>
      <c r="RBI37" s="7"/>
      <c r="RBJ37" s="7"/>
      <c r="RBK37" s="7"/>
      <c r="RBL37" s="7"/>
      <c r="RBM37" s="7"/>
      <c r="RBN37" s="7"/>
      <c r="RBO37" s="7"/>
      <c r="RBP37" s="7"/>
      <c r="RBQ37" s="7"/>
      <c r="RBR37" s="7"/>
      <c r="RBS37" s="7"/>
      <c r="RBT37" s="7"/>
      <c r="RBU37" s="7"/>
      <c r="RBV37" s="7"/>
      <c r="RBW37" s="7"/>
      <c r="RBX37" s="7"/>
      <c r="RBY37" s="7"/>
      <c r="RBZ37" s="7"/>
      <c r="RCA37" s="7"/>
      <c r="RCB37" s="7"/>
      <c r="RCC37" s="7"/>
      <c r="RCD37" s="7"/>
      <c r="RCE37" s="7"/>
      <c r="RCF37" s="7"/>
      <c r="RCG37" s="7"/>
      <c r="RCH37" s="7"/>
      <c r="RCI37" s="7"/>
      <c r="RCJ37" s="7"/>
      <c r="RCK37" s="7"/>
      <c r="RCL37" s="7"/>
      <c r="RCM37" s="7"/>
      <c r="RCN37" s="7"/>
      <c r="RCO37" s="7"/>
      <c r="RCP37" s="7"/>
      <c r="RCQ37" s="7"/>
      <c r="RCR37" s="7"/>
      <c r="RCS37" s="7"/>
      <c r="RCT37" s="7"/>
      <c r="RCU37" s="7"/>
      <c r="RCV37" s="7"/>
      <c r="RCW37" s="7"/>
      <c r="RCX37" s="7"/>
      <c r="RCY37" s="7"/>
      <c r="RCZ37" s="7"/>
      <c r="RDA37" s="7"/>
      <c r="RDB37" s="7"/>
      <c r="RDC37" s="7"/>
      <c r="RDD37" s="7"/>
      <c r="RDE37" s="7"/>
      <c r="RDF37" s="7"/>
      <c r="RDG37" s="7"/>
      <c r="RDH37" s="7"/>
      <c r="RDI37" s="7"/>
      <c r="RDJ37" s="7"/>
      <c r="RDK37" s="7"/>
      <c r="RDL37" s="7"/>
      <c r="RDM37" s="7"/>
      <c r="RDN37" s="7"/>
      <c r="RDO37" s="7"/>
      <c r="RDP37" s="7"/>
      <c r="RDQ37" s="7"/>
      <c r="RDR37" s="7"/>
      <c r="RDS37" s="7"/>
      <c r="RDT37" s="7"/>
      <c r="RDU37" s="7"/>
      <c r="RDV37" s="7"/>
      <c r="RDW37" s="7"/>
      <c r="RDX37" s="7"/>
      <c r="RDY37" s="7"/>
      <c r="RDZ37" s="7"/>
      <c r="REA37" s="7"/>
      <c r="REB37" s="7"/>
      <c r="REC37" s="7"/>
      <c r="RED37" s="7"/>
      <c r="REE37" s="7"/>
      <c r="REF37" s="7"/>
      <c r="REG37" s="7"/>
      <c r="REH37" s="7"/>
      <c r="REI37" s="7"/>
      <c r="REJ37" s="7"/>
      <c r="REK37" s="7"/>
      <c r="REL37" s="7"/>
      <c r="REM37" s="7"/>
      <c r="REN37" s="7"/>
      <c r="REO37" s="7"/>
      <c r="REP37" s="7"/>
      <c r="REQ37" s="7"/>
      <c r="RER37" s="7"/>
      <c r="RES37" s="7"/>
      <c r="RET37" s="7"/>
      <c r="REU37" s="7"/>
      <c r="REV37" s="7"/>
      <c r="REW37" s="7"/>
      <c r="REX37" s="7"/>
      <c r="REY37" s="7"/>
      <c r="REZ37" s="7"/>
      <c r="RFA37" s="7"/>
      <c r="RFB37" s="7"/>
      <c r="RFC37" s="7"/>
      <c r="RFD37" s="7"/>
      <c r="RFE37" s="7"/>
      <c r="RFF37" s="7"/>
      <c r="RFG37" s="7"/>
      <c r="RFH37" s="7"/>
      <c r="RFI37" s="7"/>
      <c r="RFJ37" s="7"/>
      <c r="RFK37" s="7"/>
      <c r="RFL37" s="7"/>
      <c r="RFM37" s="7"/>
      <c r="RFN37" s="7"/>
      <c r="RFO37" s="7"/>
      <c r="RFP37" s="7"/>
      <c r="RFQ37" s="7"/>
      <c r="RFR37" s="7"/>
      <c r="RFS37" s="7"/>
      <c r="RFT37" s="7"/>
      <c r="RFU37" s="7"/>
      <c r="RFV37" s="7"/>
      <c r="RFW37" s="7"/>
      <c r="RFX37" s="7"/>
      <c r="RFY37" s="7"/>
      <c r="RFZ37" s="7"/>
      <c r="RGA37" s="7"/>
      <c r="RGB37" s="7"/>
      <c r="RGC37" s="7"/>
      <c r="RGD37" s="7"/>
      <c r="RGE37" s="7"/>
      <c r="RGF37" s="7"/>
      <c r="RGG37" s="7"/>
      <c r="RGH37" s="7"/>
      <c r="RGI37" s="7"/>
      <c r="RGJ37" s="7"/>
      <c r="RGK37" s="7"/>
      <c r="RGL37" s="7"/>
      <c r="RGM37" s="7"/>
      <c r="RGN37" s="7"/>
      <c r="RGO37" s="7"/>
      <c r="RGP37" s="7"/>
      <c r="RGQ37" s="7"/>
      <c r="RGR37" s="7"/>
      <c r="RGS37" s="7"/>
      <c r="RGT37" s="7"/>
      <c r="RGU37" s="7"/>
      <c r="RGV37" s="7"/>
      <c r="RGW37" s="7"/>
      <c r="RGX37" s="7"/>
      <c r="RGY37" s="7"/>
      <c r="RGZ37" s="7"/>
      <c r="RHA37" s="7"/>
      <c r="RHB37" s="7"/>
      <c r="RHC37" s="7"/>
      <c r="RHD37" s="7"/>
      <c r="RHE37" s="7"/>
      <c r="RHF37" s="7"/>
      <c r="RHG37" s="7"/>
      <c r="RHH37" s="7"/>
      <c r="RHI37" s="7"/>
      <c r="RHJ37" s="7"/>
      <c r="RHK37" s="7"/>
      <c r="RHL37" s="7"/>
      <c r="RHM37" s="7"/>
      <c r="RHN37" s="7"/>
      <c r="RHO37" s="7"/>
      <c r="RHP37" s="7"/>
      <c r="RHQ37" s="7"/>
      <c r="RHR37" s="7"/>
      <c r="RHS37" s="7"/>
      <c r="RHT37" s="7"/>
      <c r="RHU37" s="7"/>
      <c r="RHV37" s="7"/>
      <c r="RHW37" s="7"/>
      <c r="RHX37" s="7"/>
      <c r="RHY37" s="7"/>
      <c r="RHZ37" s="7"/>
      <c r="RIA37" s="7"/>
      <c r="RIB37" s="7"/>
      <c r="RIC37" s="7"/>
      <c r="RID37" s="7"/>
      <c r="RIE37" s="7"/>
      <c r="RIF37" s="7"/>
      <c r="RIG37" s="7"/>
      <c r="RIH37" s="7"/>
      <c r="RII37" s="7"/>
      <c r="RIJ37" s="7"/>
      <c r="RIK37" s="7"/>
      <c r="RIL37" s="7"/>
      <c r="RIM37" s="7"/>
      <c r="RIN37" s="7"/>
      <c r="RIO37" s="7"/>
      <c r="RIP37" s="7"/>
      <c r="RIQ37" s="7"/>
      <c r="RIR37" s="7"/>
      <c r="RIS37" s="7"/>
      <c r="RIT37" s="7"/>
      <c r="RIU37" s="7"/>
      <c r="RIV37" s="7"/>
      <c r="RIW37" s="7"/>
      <c r="RIX37" s="7"/>
      <c r="RIY37" s="7"/>
      <c r="RIZ37" s="7"/>
      <c r="RJA37" s="7"/>
      <c r="RJB37" s="7"/>
      <c r="RJC37" s="7"/>
      <c r="RJD37" s="7"/>
      <c r="RJE37" s="7"/>
      <c r="RJF37" s="7"/>
      <c r="RJG37" s="7"/>
      <c r="RJH37" s="7"/>
      <c r="RJI37" s="7"/>
      <c r="RJJ37" s="7"/>
      <c r="RJK37" s="7"/>
      <c r="RJL37" s="7"/>
      <c r="RJM37" s="7"/>
      <c r="RJN37" s="7"/>
      <c r="RJO37" s="7"/>
      <c r="RJP37" s="7"/>
      <c r="RJQ37" s="7"/>
      <c r="RJR37" s="7"/>
      <c r="RJS37" s="7"/>
      <c r="RJT37" s="7"/>
      <c r="RJU37" s="7"/>
      <c r="RJV37" s="7"/>
      <c r="RJW37" s="7"/>
      <c r="RJX37" s="7"/>
      <c r="RJY37" s="7"/>
      <c r="RJZ37" s="7"/>
      <c r="RKA37" s="7"/>
      <c r="RKB37" s="7"/>
      <c r="RKC37" s="7"/>
      <c r="RKD37" s="7"/>
      <c r="RKE37" s="7"/>
      <c r="RKF37" s="7"/>
      <c r="RKG37" s="7"/>
      <c r="RKH37" s="7"/>
      <c r="RKI37" s="7"/>
      <c r="RKJ37" s="7"/>
      <c r="RKK37" s="7"/>
      <c r="RKL37" s="7"/>
      <c r="RKM37" s="7"/>
      <c r="RKN37" s="7"/>
      <c r="RKO37" s="7"/>
      <c r="RKP37" s="7"/>
      <c r="RKQ37" s="7"/>
      <c r="RKR37" s="7"/>
      <c r="RKS37" s="7"/>
      <c r="RKT37" s="7"/>
      <c r="RKU37" s="7"/>
      <c r="RKV37" s="7"/>
      <c r="RKW37" s="7"/>
      <c r="RKX37" s="7"/>
      <c r="RKY37" s="7"/>
      <c r="RKZ37" s="7"/>
      <c r="RLA37" s="7"/>
      <c r="RLB37" s="7"/>
      <c r="RLC37" s="7"/>
      <c r="RLD37" s="7"/>
      <c r="RLE37" s="7"/>
      <c r="RLF37" s="7"/>
      <c r="RLG37" s="7"/>
      <c r="RLH37" s="7"/>
      <c r="RLI37" s="7"/>
      <c r="RLJ37" s="7"/>
      <c r="RLK37" s="7"/>
      <c r="RLL37" s="7"/>
      <c r="RLM37" s="7"/>
      <c r="RLN37" s="7"/>
      <c r="RLO37" s="7"/>
      <c r="RLP37" s="7"/>
      <c r="RLQ37" s="7"/>
      <c r="RLR37" s="7"/>
      <c r="RLS37" s="7"/>
      <c r="RLT37" s="7"/>
      <c r="RLU37" s="7"/>
      <c r="RLV37" s="7"/>
      <c r="RLW37" s="7"/>
      <c r="RLX37" s="7"/>
      <c r="RLY37" s="7"/>
      <c r="RLZ37" s="7"/>
      <c r="RMA37" s="7"/>
      <c r="RMB37" s="7"/>
      <c r="RMC37" s="7"/>
      <c r="RMD37" s="7"/>
      <c r="RME37" s="7"/>
      <c r="RMF37" s="7"/>
      <c r="RMG37" s="7"/>
      <c r="RMH37" s="7"/>
      <c r="RMI37" s="7"/>
      <c r="RMJ37" s="7"/>
      <c r="RMK37" s="7"/>
      <c r="RML37" s="7"/>
      <c r="RMM37" s="7"/>
      <c r="RMN37" s="7"/>
      <c r="RMO37" s="7"/>
      <c r="RMP37" s="7"/>
      <c r="RMQ37" s="7"/>
      <c r="RMR37" s="7"/>
      <c r="RMS37" s="7"/>
      <c r="RMT37" s="7"/>
      <c r="RMU37" s="7"/>
      <c r="RMV37" s="7"/>
      <c r="RMW37" s="7"/>
      <c r="RMX37" s="7"/>
      <c r="RMY37" s="7"/>
      <c r="RMZ37" s="7"/>
      <c r="RNA37" s="7"/>
      <c r="RNB37" s="7"/>
      <c r="RNC37" s="7"/>
      <c r="RND37" s="7"/>
      <c r="RNE37" s="7"/>
      <c r="RNF37" s="7"/>
      <c r="RNG37" s="7"/>
      <c r="RNH37" s="7"/>
      <c r="RNI37" s="7"/>
      <c r="RNJ37" s="7"/>
      <c r="RNK37" s="7"/>
      <c r="RNL37" s="7"/>
      <c r="RNM37" s="7"/>
      <c r="RNN37" s="7"/>
      <c r="RNO37" s="7"/>
      <c r="RNP37" s="7"/>
      <c r="RNQ37" s="7"/>
      <c r="RNR37" s="7"/>
      <c r="RNS37" s="7"/>
      <c r="RNT37" s="7"/>
      <c r="RNU37" s="7"/>
      <c r="RNV37" s="7"/>
      <c r="RNW37" s="7"/>
      <c r="RNX37" s="7"/>
      <c r="RNY37" s="7"/>
      <c r="RNZ37" s="7"/>
      <c r="ROA37" s="7"/>
      <c r="ROB37" s="7"/>
      <c r="ROC37" s="7"/>
      <c r="ROD37" s="7"/>
      <c r="ROE37" s="7"/>
      <c r="ROF37" s="7"/>
      <c r="ROG37" s="7"/>
      <c r="ROH37" s="7"/>
      <c r="ROI37" s="7"/>
      <c r="ROJ37" s="7"/>
      <c r="ROK37" s="7"/>
      <c r="ROL37" s="7"/>
      <c r="ROM37" s="7"/>
      <c r="RON37" s="7"/>
      <c r="ROO37" s="7"/>
      <c r="ROP37" s="7"/>
      <c r="ROQ37" s="7"/>
      <c r="ROR37" s="7"/>
      <c r="ROS37" s="7"/>
      <c r="ROT37" s="7"/>
      <c r="ROU37" s="7"/>
      <c r="ROV37" s="7"/>
      <c r="ROW37" s="7"/>
      <c r="ROX37" s="7"/>
      <c r="ROY37" s="7"/>
      <c r="ROZ37" s="7"/>
      <c r="RPA37" s="7"/>
      <c r="RPB37" s="7"/>
      <c r="RPC37" s="7"/>
      <c r="RPD37" s="7"/>
      <c r="RPE37" s="7"/>
      <c r="RPF37" s="7"/>
      <c r="RPG37" s="7"/>
      <c r="RPH37" s="7"/>
      <c r="RPI37" s="7"/>
      <c r="RPJ37" s="7"/>
      <c r="RPK37" s="7"/>
      <c r="RPL37" s="7"/>
      <c r="RPM37" s="7"/>
      <c r="RPN37" s="7"/>
      <c r="RPO37" s="7"/>
      <c r="RPP37" s="7"/>
      <c r="RPQ37" s="7"/>
      <c r="RPR37" s="7"/>
      <c r="RPS37" s="7"/>
      <c r="RPT37" s="7"/>
      <c r="RPU37" s="7"/>
      <c r="RPV37" s="7"/>
      <c r="RPW37" s="7"/>
      <c r="RPX37" s="7"/>
      <c r="RPY37" s="7"/>
      <c r="RPZ37" s="7"/>
      <c r="RQA37" s="7"/>
      <c r="RQB37" s="7"/>
      <c r="RQC37" s="7"/>
      <c r="RQD37" s="7"/>
      <c r="RQE37" s="7"/>
      <c r="RQF37" s="7"/>
      <c r="RQG37" s="7"/>
      <c r="RQH37" s="7"/>
      <c r="RQI37" s="7"/>
      <c r="RQJ37" s="7"/>
      <c r="RQK37" s="7"/>
      <c r="RQL37" s="7"/>
      <c r="RQM37" s="7"/>
      <c r="RQN37" s="7"/>
      <c r="RQO37" s="7"/>
      <c r="RQP37" s="7"/>
      <c r="RQQ37" s="7"/>
      <c r="RQR37" s="7"/>
      <c r="RQS37" s="7"/>
      <c r="RQT37" s="7"/>
      <c r="RQU37" s="7"/>
      <c r="RQV37" s="7"/>
      <c r="RQW37" s="7"/>
      <c r="RQX37" s="7"/>
      <c r="RQY37" s="7"/>
      <c r="RQZ37" s="7"/>
      <c r="RRA37" s="7"/>
      <c r="RRB37" s="7"/>
      <c r="RRC37" s="7"/>
      <c r="RRD37" s="7"/>
      <c r="RRE37" s="7"/>
      <c r="RRF37" s="7"/>
      <c r="RRG37" s="7"/>
      <c r="RRH37" s="7"/>
      <c r="RRI37" s="7"/>
      <c r="RRJ37" s="7"/>
      <c r="RRK37" s="7"/>
      <c r="RRL37" s="7"/>
      <c r="RRM37" s="7"/>
      <c r="RRN37" s="7"/>
      <c r="RRO37" s="7"/>
      <c r="RRP37" s="7"/>
      <c r="RRQ37" s="7"/>
      <c r="RRR37" s="7"/>
      <c r="RRS37" s="7"/>
      <c r="RRT37" s="7"/>
      <c r="RRU37" s="7"/>
      <c r="RRV37" s="7"/>
      <c r="RRW37" s="7"/>
      <c r="RRX37" s="7"/>
      <c r="RRY37" s="7"/>
      <c r="RRZ37" s="7"/>
      <c r="RSA37" s="7"/>
      <c r="RSB37" s="7"/>
      <c r="RSC37" s="7"/>
      <c r="RSD37" s="7"/>
      <c r="RSE37" s="7"/>
      <c r="RSF37" s="7"/>
      <c r="RSG37" s="7"/>
      <c r="RSH37" s="7"/>
      <c r="RSI37" s="7"/>
      <c r="RSJ37" s="7"/>
      <c r="RSK37" s="7"/>
      <c r="RSL37" s="7"/>
      <c r="RSM37" s="7"/>
      <c r="RSN37" s="7"/>
      <c r="RSO37" s="7"/>
      <c r="RSP37" s="7"/>
      <c r="RSQ37" s="7"/>
      <c r="RSR37" s="7"/>
      <c r="RSS37" s="7"/>
      <c r="RST37" s="7"/>
      <c r="RSU37" s="7"/>
      <c r="RSV37" s="7"/>
      <c r="RSW37" s="7"/>
      <c r="RSX37" s="7"/>
      <c r="RSY37" s="7"/>
      <c r="RSZ37" s="7"/>
      <c r="RTA37" s="7"/>
      <c r="RTB37" s="7"/>
      <c r="RTC37" s="7"/>
      <c r="RTD37" s="7"/>
      <c r="RTE37" s="7"/>
      <c r="RTF37" s="7"/>
      <c r="RTG37" s="7"/>
      <c r="RTH37" s="7"/>
      <c r="RTI37" s="7"/>
      <c r="RTJ37" s="7"/>
      <c r="RTK37" s="7"/>
      <c r="RTL37" s="7"/>
      <c r="RTM37" s="7"/>
      <c r="RTN37" s="7"/>
      <c r="RTO37" s="7"/>
      <c r="RTP37" s="7"/>
      <c r="RTQ37" s="7"/>
      <c r="RTR37" s="7"/>
      <c r="RTS37" s="7"/>
      <c r="RTT37" s="7"/>
      <c r="RTU37" s="7"/>
      <c r="RTV37" s="7"/>
      <c r="RTW37" s="7"/>
      <c r="RTX37" s="7"/>
      <c r="RTY37" s="7"/>
      <c r="RTZ37" s="7"/>
      <c r="RUA37" s="7"/>
      <c r="RUB37" s="7"/>
      <c r="RUC37" s="7"/>
      <c r="RUD37" s="7"/>
      <c r="RUE37" s="7"/>
      <c r="RUF37" s="7"/>
      <c r="RUG37" s="7"/>
      <c r="RUH37" s="7"/>
      <c r="RUI37" s="7"/>
      <c r="RUJ37" s="7"/>
      <c r="RUK37" s="7"/>
      <c r="RUL37" s="7"/>
      <c r="RUM37" s="7"/>
      <c r="RUN37" s="7"/>
      <c r="RUO37" s="7"/>
      <c r="RUP37" s="7"/>
      <c r="RUQ37" s="7"/>
      <c r="RUR37" s="7"/>
      <c r="RUS37" s="7"/>
      <c r="RUT37" s="7"/>
      <c r="RUU37" s="7"/>
      <c r="RUV37" s="7"/>
      <c r="RUW37" s="7"/>
      <c r="RUX37" s="7"/>
      <c r="RUY37" s="7"/>
      <c r="RUZ37" s="7"/>
      <c r="RVA37" s="7"/>
      <c r="RVB37" s="7"/>
      <c r="RVC37" s="7"/>
      <c r="RVD37" s="7"/>
      <c r="RVE37" s="7"/>
      <c r="RVF37" s="7"/>
      <c r="RVG37" s="7"/>
      <c r="RVH37" s="7"/>
      <c r="RVI37" s="7"/>
      <c r="RVJ37" s="7"/>
      <c r="RVK37" s="7"/>
      <c r="RVL37" s="7"/>
      <c r="RVM37" s="7"/>
      <c r="RVN37" s="7"/>
      <c r="RVO37" s="7"/>
      <c r="RVP37" s="7"/>
      <c r="RVQ37" s="7"/>
      <c r="RVR37" s="7"/>
      <c r="RVS37" s="7"/>
      <c r="RVT37" s="7"/>
      <c r="RVU37" s="7"/>
      <c r="RVV37" s="7"/>
      <c r="RVW37" s="7"/>
      <c r="RVX37" s="7"/>
      <c r="RVY37" s="7"/>
      <c r="RVZ37" s="7"/>
      <c r="RWA37" s="7"/>
      <c r="RWB37" s="7"/>
      <c r="RWC37" s="7"/>
      <c r="RWD37" s="7"/>
      <c r="RWE37" s="7"/>
      <c r="RWF37" s="7"/>
      <c r="RWG37" s="7"/>
      <c r="RWH37" s="7"/>
      <c r="RWI37" s="7"/>
      <c r="RWJ37" s="7"/>
      <c r="RWK37" s="7"/>
      <c r="RWL37" s="7"/>
      <c r="RWM37" s="7"/>
      <c r="RWN37" s="7"/>
      <c r="RWO37" s="7"/>
      <c r="RWP37" s="7"/>
      <c r="RWQ37" s="7"/>
      <c r="RWR37" s="7"/>
      <c r="RWS37" s="7"/>
      <c r="RWT37" s="7"/>
      <c r="RWU37" s="7"/>
      <c r="RWV37" s="7"/>
      <c r="RWW37" s="7"/>
      <c r="RWX37" s="7"/>
      <c r="RWY37" s="7"/>
      <c r="RWZ37" s="7"/>
      <c r="RXA37" s="7"/>
      <c r="RXB37" s="7"/>
      <c r="RXC37" s="7"/>
      <c r="RXD37" s="7"/>
      <c r="RXE37" s="7"/>
      <c r="RXF37" s="7"/>
      <c r="RXG37" s="7"/>
      <c r="RXH37" s="7"/>
      <c r="RXI37" s="7"/>
      <c r="RXJ37" s="7"/>
      <c r="RXK37" s="7"/>
      <c r="RXL37" s="7"/>
      <c r="RXM37" s="7"/>
      <c r="RXN37" s="7"/>
      <c r="RXO37" s="7"/>
      <c r="RXP37" s="7"/>
      <c r="RXQ37" s="7"/>
      <c r="RXR37" s="7"/>
      <c r="RXS37" s="7"/>
      <c r="RXT37" s="7"/>
      <c r="RXU37" s="7"/>
      <c r="RXV37" s="7"/>
      <c r="RXW37" s="7"/>
      <c r="RXX37" s="7"/>
      <c r="RXY37" s="7"/>
      <c r="RXZ37" s="7"/>
      <c r="RYA37" s="7"/>
      <c r="RYB37" s="7"/>
      <c r="RYC37" s="7"/>
      <c r="RYD37" s="7"/>
      <c r="RYE37" s="7"/>
      <c r="RYF37" s="7"/>
      <c r="RYG37" s="7"/>
      <c r="RYH37" s="7"/>
      <c r="RYI37" s="7"/>
      <c r="RYJ37" s="7"/>
      <c r="RYK37" s="7"/>
      <c r="RYL37" s="7"/>
      <c r="RYM37" s="7"/>
      <c r="RYN37" s="7"/>
      <c r="RYO37" s="7"/>
      <c r="RYP37" s="7"/>
      <c r="RYQ37" s="7"/>
      <c r="RYR37" s="7"/>
      <c r="RYS37" s="7"/>
      <c r="RYT37" s="7"/>
      <c r="RYU37" s="7"/>
      <c r="RYV37" s="7"/>
      <c r="RYW37" s="7"/>
      <c r="RYX37" s="7"/>
      <c r="RYY37" s="7"/>
      <c r="RYZ37" s="7"/>
      <c r="RZA37" s="7"/>
      <c r="RZB37" s="7"/>
      <c r="RZC37" s="7"/>
      <c r="RZD37" s="7"/>
      <c r="RZE37" s="7"/>
      <c r="RZF37" s="7"/>
      <c r="RZG37" s="7"/>
      <c r="RZH37" s="7"/>
      <c r="RZI37" s="7"/>
      <c r="RZJ37" s="7"/>
      <c r="RZK37" s="7"/>
      <c r="RZL37" s="7"/>
      <c r="RZM37" s="7"/>
      <c r="RZN37" s="7"/>
      <c r="RZO37" s="7"/>
      <c r="RZP37" s="7"/>
      <c r="RZQ37" s="7"/>
      <c r="RZR37" s="7"/>
      <c r="RZS37" s="7"/>
      <c r="RZT37" s="7"/>
      <c r="RZU37" s="7"/>
      <c r="RZV37" s="7"/>
      <c r="RZW37" s="7"/>
      <c r="RZX37" s="7"/>
      <c r="RZY37" s="7"/>
      <c r="RZZ37" s="7"/>
      <c r="SAA37" s="7"/>
      <c r="SAB37" s="7"/>
      <c r="SAC37" s="7"/>
      <c r="SAD37" s="7"/>
      <c r="SAE37" s="7"/>
      <c r="SAF37" s="7"/>
      <c r="SAG37" s="7"/>
      <c r="SAH37" s="7"/>
      <c r="SAI37" s="7"/>
      <c r="SAJ37" s="7"/>
      <c r="SAK37" s="7"/>
      <c r="SAL37" s="7"/>
      <c r="SAM37" s="7"/>
      <c r="SAN37" s="7"/>
      <c r="SAO37" s="7"/>
      <c r="SAP37" s="7"/>
      <c r="SAQ37" s="7"/>
      <c r="SAR37" s="7"/>
      <c r="SAS37" s="7"/>
      <c r="SAT37" s="7"/>
      <c r="SAU37" s="7"/>
      <c r="SAV37" s="7"/>
      <c r="SAW37" s="7"/>
      <c r="SAX37" s="7"/>
      <c r="SAY37" s="7"/>
      <c r="SAZ37" s="7"/>
      <c r="SBA37" s="7"/>
      <c r="SBB37" s="7"/>
      <c r="SBC37" s="7"/>
      <c r="SBD37" s="7"/>
      <c r="SBE37" s="7"/>
      <c r="SBF37" s="7"/>
      <c r="SBG37" s="7"/>
      <c r="SBH37" s="7"/>
      <c r="SBI37" s="7"/>
      <c r="SBJ37" s="7"/>
      <c r="SBK37" s="7"/>
      <c r="SBL37" s="7"/>
      <c r="SBM37" s="7"/>
      <c r="SBN37" s="7"/>
      <c r="SBO37" s="7"/>
      <c r="SBP37" s="7"/>
      <c r="SBQ37" s="7"/>
      <c r="SBR37" s="7"/>
      <c r="SBS37" s="7"/>
      <c r="SBT37" s="7"/>
      <c r="SBU37" s="7"/>
      <c r="SBV37" s="7"/>
      <c r="SBW37" s="7"/>
      <c r="SBX37" s="7"/>
      <c r="SBY37" s="7"/>
      <c r="SBZ37" s="7"/>
      <c r="SCA37" s="7"/>
      <c r="SCB37" s="7"/>
      <c r="SCC37" s="7"/>
      <c r="SCD37" s="7"/>
      <c r="SCE37" s="7"/>
      <c r="SCF37" s="7"/>
      <c r="SCG37" s="7"/>
      <c r="SCH37" s="7"/>
      <c r="SCI37" s="7"/>
      <c r="SCJ37" s="7"/>
      <c r="SCK37" s="7"/>
      <c r="SCL37" s="7"/>
      <c r="SCM37" s="7"/>
      <c r="SCN37" s="7"/>
      <c r="SCO37" s="7"/>
      <c r="SCP37" s="7"/>
      <c r="SCQ37" s="7"/>
      <c r="SCR37" s="7"/>
      <c r="SCS37" s="7"/>
      <c r="SCT37" s="7"/>
      <c r="SCU37" s="7"/>
      <c r="SCV37" s="7"/>
      <c r="SCW37" s="7"/>
      <c r="SCX37" s="7"/>
      <c r="SCY37" s="7"/>
      <c r="SCZ37" s="7"/>
      <c r="SDA37" s="7"/>
      <c r="SDB37" s="7"/>
      <c r="SDC37" s="7"/>
      <c r="SDD37" s="7"/>
      <c r="SDE37" s="7"/>
      <c r="SDF37" s="7"/>
      <c r="SDG37" s="7"/>
      <c r="SDH37" s="7"/>
      <c r="SDI37" s="7"/>
      <c r="SDJ37" s="7"/>
      <c r="SDK37" s="7"/>
      <c r="SDL37" s="7"/>
      <c r="SDM37" s="7"/>
      <c r="SDN37" s="7"/>
      <c r="SDO37" s="7"/>
      <c r="SDP37" s="7"/>
      <c r="SDQ37" s="7"/>
      <c r="SDR37" s="7"/>
      <c r="SDS37" s="7"/>
      <c r="SDT37" s="7"/>
      <c r="SDU37" s="7"/>
      <c r="SDV37" s="7"/>
      <c r="SDW37" s="7"/>
      <c r="SDX37" s="7"/>
      <c r="SDY37" s="7"/>
      <c r="SDZ37" s="7"/>
      <c r="SEA37" s="7"/>
      <c r="SEB37" s="7"/>
      <c r="SEC37" s="7"/>
      <c r="SED37" s="7"/>
      <c r="SEE37" s="7"/>
      <c r="SEF37" s="7"/>
      <c r="SEG37" s="7"/>
      <c r="SEH37" s="7"/>
      <c r="SEI37" s="7"/>
      <c r="SEJ37" s="7"/>
      <c r="SEK37" s="7"/>
      <c r="SEL37" s="7"/>
      <c r="SEM37" s="7"/>
      <c r="SEN37" s="7"/>
      <c r="SEO37" s="7"/>
      <c r="SEP37" s="7"/>
      <c r="SEQ37" s="7"/>
      <c r="SER37" s="7"/>
      <c r="SES37" s="7"/>
      <c r="SET37" s="7"/>
      <c r="SEU37" s="7"/>
      <c r="SEV37" s="7"/>
      <c r="SEW37" s="7"/>
      <c r="SEX37" s="7"/>
      <c r="SEY37" s="7"/>
      <c r="SEZ37" s="7"/>
      <c r="SFA37" s="7"/>
      <c r="SFB37" s="7"/>
      <c r="SFC37" s="7"/>
      <c r="SFD37" s="7"/>
      <c r="SFE37" s="7"/>
      <c r="SFF37" s="7"/>
      <c r="SFG37" s="7"/>
      <c r="SFH37" s="7"/>
      <c r="SFI37" s="7"/>
      <c r="SFJ37" s="7"/>
      <c r="SFK37" s="7"/>
      <c r="SFL37" s="7"/>
      <c r="SFM37" s="7"/>
      <c r="SFN37" s="7"/>
      <c r="SFO37" s="7"/>
      <c r="SFP37" s="7"/>
      <c r="SFQ37" s="7"/>
      <c r="SFR37" s="7"/>
      <c r="SFS37" s="7"/>
      <c r="SFT37" s="7"/>
      <c r="SFU37" s="7"/>
      <c r="SFV37" s="7"/>
      <c r="SFW37" s="7"/>
      <c r="SFX37" s="7"/>
      <c r="SFY37" s="7"/>
      <c r="SFZ37" s="7"/>
      <c r="SGA37" s="7"/>
      <c r="SGB37" s="7"/>
      <c r="SGC37" s="7"/>
      <c r="SGD37" s="7"/>
      <c r="SGE37" s="7"/>
      <c r="SGF37" s="7"/>
      <c r="SGG37" s="7"/>
      <c r="SGH37" s="7"/>
      <c r="SGI37" s="7"/>
      <c r="SGJ37" s="7"/>
      <c r="SGK37" s="7"/>
      <c r="SGL37" s="7"/>
      <c r="SGM37" s="7"/>
      <c r="SGN37" s="7"/>
      <c r="SGO37" s="7"/>
      <c r="SGP37" s="7"/>
      <c r="SGQ37" s="7"/>
      <c r="SGR37" s="7"/>
      <c r="SGS37" s="7"/>
      <c r="SGT37" s="7"/>
      <c r="SGU37" s="7"/>
      <c r="SGV37" s="7"/>
      <c r="SGW37" s="7"/>
      <c r="SGX37" s="7"/>
      <c r="SGY37" s="7"/>
      <c r="SGZ37" s="7"/>
      <c r="SHA37" s="7"/>
      <c r="SHB37" s="7"/>
      <c r="SHC37" s="7"/>
      <c r="SHD37" s="7"/>
      <c r="SHE37" s="7"/>
      <c r="SHF37" s="7"/>
      <c r="SHG37" s="7"/>
      <c r="SHH37" s="7"/>
      <c r="SHI37" s="7"/>
      <c r="SHJ37" s="7"/>
      <c r="SHK37" s="7"/>
      <c r="SHL37" s="7"/>
      <c r="SHM37" s="7"/>
      <c r="SHN37" s="7"/>
      <c r="SHO37" s="7"/>
      <c r="SHP37" s="7"/>
      <c r="SHQ37" s="7"/>
      <c r="SHR37" s="7"/>
      <c r="SHS37" s="7"/>
      <c r="SHT37" s="7"/>
      <c r="SHU37" s="7"/>
      <c r="SHV37" s="7"/>
      <c r="SHW37" s="7"/>
      <c r="SHX37" s="7"/>
      <c r="SHY37" s="7"/>
      <c r="SHZ37" s="7"/>
      <c r="SIA37" s="7"/>
      <c r="SIB37" s="7"/>
      <c r="SIC37" s="7"/>
      <c r="SID37" s="7"/>
      <c r="SIE37" s="7"/>
      <c r="SIF37" s="7"/>
      <c r="SIG37" s="7"/>
      <c r="SIH37" s="7"/>
      <c r="SII37" s="7"/>
      <c r="SIJ37" s="7"/>
      <c r="SIK37" s="7"/>
      <c r="SIL37" s="7"/>
      <c r="SIM37" s="7"/>
      <c r="SIN37" s="7"/>
      <c r="SIO37" s="7"/>
      <c r="SIP37" s="7"/>
      <c r="SIQ37" s="7"/>
      <c r="SIR37" s="7"/>
      <c r="SIS37" s="7"/>
      <c r="SIT37" s="7"/>
      <c r="SIU37" s="7"/>
      <c r="SIV37" s="7"/>
      <c r="SIW37" s="7"/>
      <c r="SIX37" s="7"/>
      <c r="SIY37" s="7"/>
      <c r="SIZ37" s="7"/>
      <c r="SJA37" s="7"/>
      <c r="SJB37" s="7"/>
      <c r="SJC37" s="7"/>
      <c r="SJD37" s="7"/>
      <c r="SJE37" s="7"/>
      <c r="SJF37" s="7"/>
      <c r="SJG37" s="7"/>
      <c r="SJH37" s="7"/>
      <c r="SJI37" s="7"/>
      <c r="SJJ37" s="7"/>
      <c r="SJK37" s="7"/>
      <c r="SJL37" s="7"/>
      <c r="SJM37" s="7"/>
      <c r="SJN37" s="7"/>
      <c r="SJO37" s="7"/>
      <c r="SJP37" s="7"/>
      <c r="SJQ37" s="7"/>
      <c r="SJR37" s="7"/>
      <c r="SJS37" s="7"/>
      <c r="SJT37" s="7"/>
      <c r="SJU37" s="7"/>
      <c r="SJV37" s="7"/>
      <c r="SJW37" s="7"/>
      <c r="SJX37" s="7"/>
      <c r="SJY37" s="7"/>
      <c r="SJZ37" s="7"/>
      <c r="SKA37" s="7"/>
      <c r="SKB37" s="7"/>
      <c r="SKC37" s="7"/>
      <c r="SKD37" s="7"/>
      <c r="SKE37" s="7"/>
      <c r="SKF37" s="7"/>
      <c r="SKG37" s="7"/>
      <c r="SKH37" s="7"/>
      <c r="SKI37" s="7"/>
      <c r="SKJ37" s="7"/>
      <c r="SKK37" s="7"/>
      <c r="SKL37" s="7"/>
      <c r="SKM37" s="7"/>
      <c r="SKN37" s="7"/>
      <c r="SKO37" s="7"/>
      <c r="SKP37" s="7"/>
      <c r="SKQ37" s="7"/>
      <c r="SKR37" s="7"/>
      <c r="SKS37" s="7"/>
      <c r="SKT37" s="7"/>
      <c r="SKU37" s="7"/>
      <c r="SKV37" s="7"/>
      <c r="SKW37" s="7"/>
      <c r="SKX37" s="7"/>
      <c r="SKY37" s="7"/>
      <c r="SKZ37" s="7"/>
      <c r="SLA37" s="7"/>
      <c r="SLB37" s="7"/>
      <c r="SLC37" s="7"/>
      <c r="SLD37" s="7"/>
      <c r="SLE37" s="7"/>
      <c r="SLF37" s="7"/>
      <c r="SLG37" s="7"/>
      <c r="SLH37" s="7"/>
      <c r="SLI37" s="7"/>
      <c r="SLJ37" s="7"/>
      <c r="SLK37" s="7"/>
      <c r="SLL37" s="7"/>
      <c r="SLM37" s="7"/>
      <c r="SLN37" s="7"/>
      <c r="SLO37" s="7"/>
      <c r="SLP37" s="7"/>
      <c r="SLQ37" s="7"/>
      <c r="SLR37" s="7"/>
      <c r="SLS37" s="7"/>
      <c r="SLT37" s="7"/>
      <c r="SLU37" s="7"/>
      <c r="SLV37" s="7"/>
      <c r="SLW37" s="7"/>
      <c r="SLX37" s="7"/>
      <c r="SLY37" s="7"/>
      <c r="SLZ37" s="7"/>
      <c r="SMA37" s="7"/>
      <c r="SMB37" s="7"/>
      <c r="SMC37" s="7"/>
      <c r="SMD37" s="7"/>
      <c r="SME37" s="7"/>
      <c r="SMF37" s="7"/>
      <c r="SMG37" s="7"/>
      <c r="SMH37" s="7"/>
      <c r="SMI37" s="7"/>
      <c r="SMJ37" s="7"/>
      <c r="SMK37" s="7"/>
      <c r="SML37" s="7"/>
      <c r="SMM37" s="7"/>
      <c r="SMN37" s="7"/>
      <c r="SMO37" s="7"/>
      <c r="SMP37" s="7"/>
      <c r="SMQ37" s="7"/>
      <c r="SMR37" s="7"/>
      <c r="SMS37" s="7"/>
      <c r="SMT37" s="7"/>
      <c r="SMU37" s="7"/>
      <c r="SMV37" s="7"/>
      <c r="SMW37" s="7"/>
      <c r="SMX37" s="7"/>
      <c r="SMY37" s="7"/>
      <c r="SMZ37" s="7"/>
      <c r="SNA37" s="7"/>
      <c r="SNB37" s="7"/>
      <c r="SNC37" s="7"/>
      <c r="SND37" s="7"/>
      <c r="SNE37" s="7"/>
      <c r="SNF37" s="7"/>
      <c r="SNG37" s="7"/>
      <c r="SNH37" s="7"/>
      <c r="SNI37" s="7"/>
      <c r="SNJ37" s="7"/>
      <c r="SNK37" s="7"/>
      <c r="SNL37" s="7"/>
      <c r="SNM37" s="7"/>
      <c r="SNN37" s="7"/>
      <c r="SNO37" s="7"/>
      <c r="SNP37" s="7"/>
      <c r="SNQ37" s="7"/>
      <c r="SNR37" s="7"/>
      <c r="SNS37" s="7"/>
      <c r="SNT37" s="7"/>
      <c r="SNU37" s="7"/>
      <c r="SNV37" s="7"/>
      <c r="SNW37" s="7"/>
      <c r="SNX37" s="7"/>
      <c r="SNY37" s="7"/>
      <c r="SNZ37" s="7"/>
      <c r="SOA37" s="7"/>
      <c r="SOB37" s="7"/>
      <c r="SOC37" s="7"/>
      <c r="SOD37" s="7"/>
      <c r="SOE37" s="7"/>
      <c r="SOF37" s="7"/>
      <c r="SOG37" s="7"/>
      <c r="SOH37" s="7"/>
      <c r="SOI37" s="7"/>
      <c r="SOJ37" s="7"/>
      <c r="SOK37" s="7"/>
      <c r="SOL37" s="7"/>
      <c r="SOM37" s="7"/>
      <c r="SON37" s="7"/>
      <c r="SOO37" s="7"/>
      <c r="SOP37" s="7"/>
      <c r="SOQ37" s="7"/>
      <c r="SOR37" s="7"/>
      <c r="SOS37" s="7"/>
      <c r="SOT37" s="7"/>
      <c r="SOU37" s="7"/>
      <c r="SOV37" s="7"/>
      <c r="SOW37" s="7"/>
      <c r="SOX37" s="7"/>
      <c r="SOY37" s="7"/>
      <c r="SOZ37" s="7"/>
      <c r="SPA37" s="7"/>
      <c r="SPB37" s="7"/>
      <c r="SPC37" s="7"/>
      <c r="SPD37" s="7"/>
      <c r="SPE37" s="7"/>
      <c r="SPF37" s="7"/>
      <c r="SPG37" s="7"/>
      <c r="SPH37" s="7"/>
      <c r="SPI37" s="7"/>
      <c r="SPJ37" s="7"/>
      <c r="SPK37" s="7"/>
      <c r="SPL37" s="7"/>
      <c r="SPM37" s="7"/>
      <c r="SPN37" s="7"/>
      <c r="SPO37" s="7"/>
      <c r="SPP37" s="7"/>
      <c r="SPQ37" s="7"/>
      <c r="SPR37" s="7"/>
      <c r="SPS37" s="7"/>
      <c r="SPT37" s="7"/>
      <c r="SPU37" s="7"/>
      <c r="SPV37" s="7"/>
      <c r="SPW37" s="7"/>
      <c r="SPX37" s="7"/>
      <c r="SPY37" s="7"/>
      <c r="SPZ37" s="7"/>
      <c r="SQA37" s="7"/>
      <c r="SQB37" s="7"/>
      <c r="SQC37" s="7"/>
      <c r="SQD37" s="7"/>
      <c r="SQE37" s="7"/>
      <c r="SQF37" s="7"/>
      <c r="SQG37" s="7"/>
      <c r="SQH37" s="7"/>
      <c r="SQI37" s="7"/>
      <c r="SQJ37" s="7"/>
      <c r="SQK37" s="7"/>
      <c r="SQL37" s="7"/>
      <c r="SQM37" s="7"/>
      <c r="SQN37" s="7"/>
      <c r="SQO37" s="7"/>
      <c r="SQP37" s="7"/>
      <c r="SQQ37" s="7"/>
      <c r="SQR37" s="7"/>
      <c r="SQS37" s="7"/>
      <c r="SQT37" s="7"/>
      <c r="SQU37" s="7"/>
      <c r="SQV37" s="7"/>
      <c r="SQW37" s="7"/>
      <c r="SQX37" s="7"/>
      <c r="SQY37" s="7"/>
      <c r="SQZ37" s="7"/>
      <c r="SRA37" s="7"/>
      <c r="SRB37" s="7"/>
      <c r="SRC37" s="7"/>
      <c r="SRD37" s="7"/>
      <c r="SRE37" s="7"/>
      <c r="SRF37" s="7"/>
      <c r="SRG37" s="7"/>
      <c r="SRH37" s="7"/>
      <c r="SRI37" s="7"/>
      <c r="SRJ37" s="7"/>
      <c r="SRK37" s="7"/>
      <c r="SRL37" s="7"/>
      <c r="SRM37" s="7"/>
      <c r="SRN37" s="7"/>
      <c r="SRO37" s="7"/>
      <c r="SRP37" s="7"/>
      <c r="SRQ37" s="7"/>
      <c r="SRR37" s="7"/>
      <c r="SRS37" s="7"/>
      <c r="SRT37" s="7"/>
      <c r="SRU37" s="7"/>
      <c r="SRV37" s="7"/>
      <c r="SRW37" s="7"/>
      <c r="SRX37" s="7"/>
      <c r="SRY37" s="7"/>
      <c r="SRZ37" s="7"/>
      <c r="SSA37" s="7"/>
      <c r="SSB37" s="7"/>
      <c r="SSC37" s="7"/>
      <c r="SSD37" s="7"/>
      <c r="SSE37" s="7"/>
      <c r="SSF37" s="7"/>
      <c r="SSG37" s="7"/>
      <c r="SSH37" s="7"/>
      <c r="SSI37" s="7"/>
      <c r="SSJ37" s="7"/>
      <c r="SSK37" s="7"/>
      <c r="SSL37" s="7"/>
      <c r="SSM37" s="7"/>
      <c r="SSN37" s="7"/>
      <c r="SSO37" s="7"/>
      <c r="SSP37" s="7"/>
      <c r="SSQ37" s="7"/>
      <c r="SSR37" s="7"/>
      <c r="SSS37" s="7"/>
      <c r="SST37" s="7"/>
      <c r="SSU37" s="7"/>
      <c r="SSV37" s="7"/>
      <c r="SSW37" s="7"/>
      <c r="SSX37" s="7"/>
      <c r="SSY37" s="7"/>
      <c r="SSZ37" s="7"/>
      <c r="STA37" s="7"/>
      <c r="STB37" s="7"/>
      <c r="STC37" s="7"/>
      <c r="STD37" s="7"/>
      <c r="STE37" s="7"/>
      <c r="STF37" s="7"/>
      <c r="STG37" s="7"/>
      <c r="STH37" s="7"/>
      <c r="STI37" s="7"/>
      <c r="STJ37" s="7"/>
      <c r="STK37" s="7"/>
      <c r="STL37" s="7"/>
      <c r="STM37" s="7"/>
      <c r="STN37" s="7"/>
      <c r="STO37" s="7"/>
      <c r="STP37" s="7"/>
      <c r="STQ37" s="7"/>
      <c r="STR37" s="7"/>
      <c r="STS37" s="7"/>
      <c r="STT37" s="7"/>
      <c r="STU37" s="7"/>
      <c r="STV37" s="7"/>
      <c r="STW37" s="7"/>
      <c r="STX37" s="7"/>
      <c r="STY37" s="7"/>
      <c r="STZ37" s="7"/>
      <c r="SUA37" s="7"/>
      <c r="SUB37" s="7"/>
      <c r="SUC37" s="7"/>
      <c r="SUD37" s="7"/>
      <c r="SUE37" s="7"/>
      <c r="SUF37" s="7"/>
      <c r="SUG37" s="7"/>
      <c r="SUH37" s="7"/>
      <c r="SUI37" s="7"/>
      <c r="SUJ37" s="7"/>
      <c r="SUK37" s="7"/>
      <c r="SUL37" s="7"/>
      <c r="SUM37" s="7"/>
      <c r="SUN37" s="7"/>
      <c r="SUO37" s="7"/>
      <c r="SUP37" s="7"/>
      <c r="SUQ37" s="7"/>
      <c r="SUR37" s="7"/>
      <c r="SUS37" s="7"/>
      <c r="SUT37" s="7"/>
      <c r="SUU37" s="7"/>
      <c r="SUV37" s="7"/>
      <c r="SUW37" s="7"/>
      <c r="SUX37" s="7"/>
      <c r="SUY37" s="7"/>
      <c r="SUZ37" s="7"/>
      <c r="SVA37" s="7"/>
      <c r="SVB37" s="7"/>
      <c r="SVC37" s="7"/>
      <c r="SVD37" s="7"/>
      <c r="SVE37" s="7"/>
      <c r="SVF37" s="7"/>
      <c r="SVG37" s="7"/>
      <c r="SVH37" s="7"/>
      <c r="SVI37" s="7"/>
      <c r="SVJ37" s="7"/>
      <c r="SVK37" s="7"/>
      <c r="SVL37" s="7"/>
      <c r="SVM37" s="7"/>
      <c r="SVN37" s="7"/>
      <c r="SVO37" s="7"/>
      <c r="SVP37" s="7"/>
      <c r="SVQ37" s="7"/>
      <c r="SVR37" s="7"/>
      <c r="SVS37" s="7"/>
      <c r="SVT37" s="7"/>
      <c r="SVU37" s="7"/>
      <c r="SVV37" s="7"/>
      <c r="SVW37" s="7"/>
      <c r="SVX37" s="7"/>
      <c r="SVY37" s="7"/>
      <c r="SVZ37" s="7"/>
      <c r="SWA37" s="7"/>
      <c r="SWB37" s="7"/>
      <c r="SWC37" s="7"/>
      <c r="SWD37" s="7"/>
      <c r="SWE37" s="7"/>
      <c r="SWF37" s="7"/>
      <c r="SWG37" s="7"/>
      <c r="SWH37" s="7"/>
      <c r="SWI37" s="7"/>
      <c r="SWJ37" s="7"/>
      <c r="SWK37" s="7"/>
      <c r="SWL37" s="7"/>
      <c r="SWM37" s="7"/>
      <c r="SWN37" s="7"/>
      <c r="SWO37" s="7"/>
      <c r="SWP37" s="7"/>
      <c r="SWQ37" s="7"/>
      <c r="SWR37" s="7"/>
      <c r="SWS37" s="7"/>
      <c r="SWT37" s="7"/>
      <c r="SWU37" s="7"/>
      <c r="SWV37" s="7"/>
      <c r="SWW37" s="7"/>
      <c r="SWX37" s="7"/>
      <c r="SWY37" s="7"/>
      <c r="SWZ37" s="7"/>
      <c r="SXA37" s="7"/>
      <c r="SXB37" s="7"/>
      <c r="SXC37" s="7"/>
      <c r="SXD37" s="7"/>
      <c r="SXE37" s="7"/>
      <c r="SXF37" s="7"/>
      <c r="SXG37" s="7"/>
      <c r="SXH37" s="7"/>
      <c r="SXI37" s="7"/>
      <c r="SXJ37" s="7"/>
      <c r="SXK37" s="7"/>
      <c r="SXL37" s="7"/>
      <c r="SXM37" s="7"/>
      <c r="SXN37" s="7"/>
      <c r="SXO37" s="7"/>
      <c r="SXP37" s="7"/>
      <c r="SXQ37" s="7"/>
      <c r="SXR37" s="7"/>
      <c r="SXS37" s="7"/>
      <c r="SXT37" s="7"/>
      <c r="SXU37" s="7"/>
      <c r="SXV37" s="7"/>
      <c r="SXW37" s="7"/>
      <c r="SXX37" s="7"/>
      <c r="SXY37" s="7"/>
      <c r="SXZ37" s="7"/>
      <c r="SYA37" s="7"/>
      <c r="SYB37" s="7"/>
      <c r="SYC37" s="7"/>
      <c r="SYD37" s="7"/>
      <c r="SYE37" s="7"/>
      <c r="SYF37" s="7"/>
      <c r="SYG37" s="7"/>
      <c r="SYH37" s="7"/>
      <c r="SYI37" s="7"/>
      <c r="SYJ37" s="7"/>
      <c r="SYK37" s="7"/>
      <c r="SYL37" s="7"/>
      <c r="SYM37" s="7"/>
      <c r="SYN37" s="7"/>
      <c r="SYO37" s="7"/>
      <c r="SYP37" s="7"/>
      <c r="SYQ37" s="7"/>
      <c r="SYR37" s="7"/>
      <c r="SYS37" s="7"/>
      <c r="SYT37" s="7"/>
      <c r="SYU37" s="7"/>
      <c r="SYV37" s="7"/>
      <c r="SYW37" s="7"/>
      <c r="SYX37" s="7"/>
      <c r="SYY37" s="7"/>
      <c r="SYZ37" s="7"/>
      <c r="SZA37" s="7"/>
      <c r="SZB37" s="7"/>
      <c r="SZC37" s="7"/>
      <c r="SZD37" s="7"/>
      <c r="SZE37" s="7"/>
      <c r="SZF37" s="7"/>
      <c r="SZG37" s="7"/>
      <c r="SZH37" s="7"/>
      <c r="SZI37" s="7"/>
      <c r="SZJ37" s="7"/>
      <c r="SZK37" s="7"/>
      <c r="SZL37" s="7"/>
      <c r="SZM37" s="7"/>
      <c r="SZN37" s="7"/>
      <c r="SZO37" s="7"/>
      <c r="SZP37" s="7"/>
      <c r="SZQ37" s="7"/>
      <c r="SZR37" s="7"/>
      <c r="SZS37" s="7"/>
      <c r="SZT37" s="7"/>
      <c r="SZU37" s="7"/>
      <c r="SZV37" s="7"/>
      <c r="SZW37" s="7"/>
      <c r="SZX37" s="7"/>
      <c r="SZY37" s="7"/>
      <c r="SZZ37" s="7"/>
      <c r="TAA37" s="7"/>
      <c r="TAB37" s="7"/>
      <c r="TAC37" s="7"/>
      <c r="TAD37" s="7"/>
      <c r="TAE37" s="7"/>
      <c r="TAF37" s="7"/>
      <c r="TAG37" s="7"/>
      <c r="TAH37" s="7"/>
      <c r="TAI37" s="7"/>
      <c r="TAJ37" s="7"/>
      <c r="TAK37" s="7"/>
      <c r="TAL37" s="7"/>
      <c r="TAM37" s="7"/>
      <c r="TAN37" s="7"/>
      <c r="TAO37" s="7"/>
      <c r="TAP37" s="7"/>
      <c r="TAQ37" s="7"/>
      <c r="TAR37" s="7"/>
      <c r="TAS37" s="7"/>
      <c r="TAT37" s="7"/>
      <c r="TAU37" s="7"/>
      <c r="TAV37" s="7"/>
      <c r="TAW37" s="7"/>
      <c r="TAX37" s="7"/>
      <c r="TAY37" s="7"/>
      <c r="TAZ37" s="7"/>
      <c r="TBA37" s="7"/>
      <c r="TBB37" s="7"/>
      <c r="TBC37" s="7"/>
      <c r="TBD37" s="7"/>
      <c r="TBE37" s="7"/>
      <c r="TBF37" s="7"/>
      <c r="TBG37" s="7"/>
      <c r="TBH37" s="7"/>
      <c r="TBI37" s="7"/>
      <c r="TBJ37" s="7"/>
      <c r="TBK37" s="7"/>
      <c r="TBL37" s="7"/>
      <c r="TBM37" s="7"/>
      <c r="TBN37" s="7"/>
      <c r="TBO37" s="7"/>
      <c r="TBP37" s="7"/>
      <c r="TBQ37" s="7"/>
      <c r="TBR37" s="7"/>
      <c r="TBS37" s="7"/>
      <c r="TBT37" s="7"/>
      <c r="TBU37" s="7"/>
      <c r="TBV37" s="7"/>
      <c r="TBW37" s="7"/>
      <c r="TBX37" s="7"/>
      <c r="TBY37" s="7"/>
      <c r="TBZ37" s="7"/>
      <c r="TCA37" s="7"/>
      <c r="TCB37" s="7"/>
      <c r="TCC37" s="7"/>
      <c r="TCD37" s="7"/>
      <c r="TCE37" s="7"/>
      <c r="TCF37" s="7"/>
      <c r="TCG37" s="7"/>
      <c r="TCH37" s="7"/>
      <c r="TCI37" s="7"/>
      <c r="TCJ37" s="7"/>
      <c r="TCK37" s="7"/>
      <c r="TCL37" s="7"/>
      <c r="TCM37" s="7"/>
      <c r="TCN37" s="7"/>
      <c r="TCO37" s="7"/>
      <c r="TCP37" s="7"/>
      <c r="TCQ37" s="7"/>
      <c r="TCR37" s="7"/>
      <c r="TCS37" s="7"/>
      <c r="TCT37" s="7"/>
      <c r="TCU37" s="7"/>
      <c r="TCV37" s="7"/>
      <c r="TCW37" s="7"/>
      <c r="TCX37" s="7"/>
      <c r="TCY37" s="7"/>
      <c r="TCZ37" s="7"/>
      <c r="TDA37" s="7"/>
      <c r="TDB37" s="7"/>
      <c r="TDC37" s="7"/>
      <c r="TDD37" s="7"/>
      <c r="TDE37" s="7"/>
      <c r="TDF37" s="7"/>
      <c r="TDG37" s="7"/>
      <c r="TDH37" s="7"/>
      <c r="TDI37" s="7"/>
      <c r="TDJ37" s="7"/>
      <c r="TDK37" s="7"/>
      <c r="TDL37" s="7"/>
      <c r="TDM37" s="7"/>
      <c r="TDN37" s="7"/>
      <c r="TDO37" s="7"/>
      <c r="TDP37" s="7"/>
      <c r="TDQ37" s="7"/>
      <c r="TDR37" s="7"/>
      <c r="TDS37" s="7"/>
      <c r="TDT37" s="7"/>
      <c r="TDU37" s="7"/>
      <c r="TDV37" s="7"/>
      <c r="TDW37" s="7"/>
      <c r="TDX37" s="7"/>
      <c r="TDY37" s="7"/>
      <c r="TDZ37" s="7"/>
      <c r="TEA37" s="7"/>
      <c r="TEB37" s="7"/>
      <c r="TEC37" s="7"/>
      <c r="TED37" s="7"/>
      <c r="TEE37" s="7"/>
      <c r="TEF37" s="7"/>
      <c r="TEG37" s="7"/>
      <c r="TEH37" s="7"/>
      <c r="TEI37" s="7"/>
      <c r="TEJ37" s="7"/>
      <c r="TEK37" s="7"/>
      <c r="TEL37" s="7"/>
      <c r="TEM37" s="7"/>
      <c r="TEN37" s="7"/>
      <c r="TEO37" s="7"/>
      <c r="TEP37" s="7"/>
      <c r="TEQ37" s="7"/>
      <c r="TER37" s="7"/>
      <c r="TES37" s="7"/>
      <c r="TET37" s="7"/>
      <c r="TEU37" s="7"/>
      <c r="TEV37" s="7"/>
      <c r="TEW37" s="7"/>
      <c r="TEX37" s="7"/>
      <c r="TEY37" s="7"/>
      <c r="TEZ37" s="7"/>
      <c r="TFA37" s="7"/>
      <c r="TFB37" s="7"/>
      <c r="TFC37" s="7"/>
      <c r="TFD37" s="7"/>
      <c r="TFE37" s="7"/>
      <c r="TFF37" s="7"/>
      <c r="TFG37" s="7"/>
      <c r="TFH37" s="7"/>
      <c r="TFI37" s="7"/>
      <c r="TFJ37" s="7"/>
      <c r="TFK37" s="7"/>
      <c r="TFL37" s="7"/>
      <c r="TFM37" s="7"/>
      <c r="TFN37" s="7"/>
      <c r="TFO37" s="7"/>
      <c r="TFP37" s="7"/>
      <c r="TFQ37" s="7"/>
      <c r="TFR37" s="7"/>
      <c r="TFS37" s="7"/>
      <c r="TFT37" s="7"/>
      <c r="TFU37" s="7"/>
      <c r="TFV37" s="7"/>
      <c r="TFW37" s="7"/>
      <c r="TFX37" s="7"/>
      <c r="TFY37" s="7"/>
      <c r="TFZ37" s="7"/>
      <c r="TGA37" s="7"/>
      <c r="TGB37" s="7"/>
      <c r="TGC37" s="7"/>
      <c r="TGD37" s="7"/>
      <c r="TGE37" s="7"/>
      <c r="TGF37" s="7"/>
      <c r="TGG37" s="7"/>
      <c r="TGH37" s="7"/>
      <c r="TGI37" s="7"/>
      <c r="TGJ37" s="7"/>
      <c r="TGK37" s="7"/>
      <c r="TGL37" s="7"/>
      <c r="TGM37" s="7"/>
      <c r="TGN37" s="7"/>
      <c r="TGO37" s="7"/>
      <c r="TGP37" s="7"/>
      <c r="TGQ37" s="7"/>
      <c r="TGR37" s="7"/>
      <c r="TGS37" s="7"/>
      <c r="TGT37" s="7"/>
      <c r="TGU37" s="7"/>
      <c r="TGV37" s="7"/>
      <c r="TGW37" s="7"/>
      <c r="TGX37" s="7"/>
      <c r="TGY37" s="7"/>
      <c r="TGZ37" s="7"/>
      <c r="THA37" s="7"/>
      <c r="THB37" s="7"/>
      <c r="THC37" s="7"/>
      <c r="THD37" s="7"/>
      <c r="THE37" s="7"/>
      <c r="THF37" s="7"/>
      <c r="THG37" s="7"/>
      <c r="THH37" s="7"/>
      <c r="THI37" s="7"/>
      <c r="THJ37" s="7"/>
      <c r="THK37" s="7"/>
      <c r="THL37" s="7"/>
      <c r="THM37" s="7"/>
      <c r="THN37" s="7"/>
      <c r="THO37" s="7"/>
      <c r="THP37" s="7"/>
      <c r="THQ37" s="7"/>
      <c r="THR37" s="7"/>
      <c r="THS37" s="7"/>
      <c r="THT37" s="7"/>
      <c r="THU37" s="7"/>
      <c r="THV37" s="7"/>
      <c r="THW37" s="7"/>
      <c r="THX37" s="7"/>
      <c r="THY37" s="7"/>
      <c r="THZ37" s="7"/>
      <c r="TIA37" s="7"/>
      <c r="TIB37" s="7"/>
      <c r="TIC37" s="7"/>
      <c r="TID37" s="7"/>
      <c r="TIE37" s="7"/>
      <c r="TIF37" s="7"/>
      <c r="TIG37" s="7"/>
      <c r="TIH37" s="7"/>
      <c r="TII37" s="7"/>
      <c r="TIJ37" s="7"/>
      <c r="TIK37" s="7"/>
      <c r="TIL37" s="7"/>
      <c r="TIM37" s="7"/>
      <c r="TIN37" s="7"/>
      <c r="TIO37" s="7"/>
      <c r="TIP37" s="7"/>
      <c r="TIQ37" s="7"/>
      <c r="TIR37" s="7"/>
      <c r="TIS37" s="7"/>
      <c r="TIT37" s="7"/>
      <c r="TIU37" s="7"/>
      <c r="TIV37" s="7"/>
      <c r="TIW37" s="7"/>
      <c r="TIX37" s="7"/>
      <c r="TIY37" s="7"/>
      <c r="TIZ37" s="7"/>
      <c r="TJA37" s="7"/>
      <c r="TJB37" s="7"/>
      <c r="TJC37" s="7"/>
      <c r="TJD37" s="7"/>
      <c r="TJE37" s="7"/>
      <c r="TJF37" s="7"/>
      <c r="TJG37" s="7"/>
      <c r="TJH37" s="7"/>
      <c r="TJI37" s="7"/>
      <c r="TJJ37" s="7"/>
      <c r="TJK37" s="7"/>
      <c r="TJL37" s="7"/>
      <c r="TJM37" s="7"/>
      <c r="TJN37" s="7"/>
      <c r="TJO37" s="7"/>
      <c r="TJP37" s="7"/>
      <c r="TJQ37" s="7"/>
      <c r="TJR37" s="7"/>
      <c r="TJS37" s="7"/>
      <c r="TJT37" s="7"/>
      <c r="TJU37" s="7"/>
      <c r="TJV37" s="7"/>
      <c r="TJW37" s="7"/>
      <c r="TJX37" s="7"/>
      <c r="TJY37" s="7"/>
      <c r="TJZ37" s="7"/>
      <c r="TKA37" s="7"/>
      <c r="TKB37" s="7"/>
      <c r="TKC37" s="7"/>
      <c r="TKD37" s="7"/>
      <c r="TKE37" s="7"/>
      <c r="TKF37" s="7"/>
      <c r="TKG37" s="7"/>
      <c r="TKH37" s="7"/>
      <c r="TKI37" s="7"/>
      <c r="TKJ37" s="7"/>
      <c r="TKK37" s="7"/>
      <c r="TKL37" s="7"/>
      <c r="TKM37" s="7"/>
      <c r="TKN37" s="7"/>
      <c r="TKO37" s="7"/>
      <c r="TKP37" s="7"/>
      <c r="TKQ37" s="7"/>
      <c r="TKR37" s="7"/>
      <c r="TKS37" s="7"/>
      <c r="TKT37" s="7"/>
      <c r="TKU37" s="7"/>
      <c r="TKV37" s="7"/>
      <c r="TKW37" s="7"/>
      <c r="TKX37" s="7"/>
      <c r="TKY37" s="7"/>
      <c r="TKZ37" s="7"/>
      <c r="TLA37" s="7"/>
      <c r="TLB37" s="7"/>
      <c r="TLC37" s="7"/>
      <c r="TLD37" s="7"/>
      <c r="TLE37" s="7"/>
      <c r="TLF37" s="7"/>
      <c r="TLG37" s="7"/>
      <c r="TLH37" s="7"/>
      <c r="TLI37" s="7"/>
      <c r="TLJ37" s="7"/>
      <c r="TLK37" s="7"/>
      <c r="TLL37" s="7"/>
      <c r="TLM37" s="7"/>
      <c r="TLN37" s="7"/>
      <c r="TLO37" s="7"/>
      <c r="TLP37" s="7"/>
      <c r="TLQ37" s="7"/>
      <c r="TLR37" s="7"/>
      <c r="TLS37" s="7"/>
      <c r="TLT37" s="7"/>
      <c r="TLU37" s="7"/>
      <c r="TLV37" s="7"/>
      <c r="TLW37" s="7"/>
      <c r="TLX37" s="7"/>
      <c r="TLY37" s="7"/>
      <c r="TLZ37" s="7"/>
      <c r="TMA37" s="7"/>
      <c r="TMB37" s="7"/>
      <c r="TMC37" s="7"/>
      <c r="TMD37" s="7"/>
      <c r="TME37" s="7"/>
      <c r="TMF37" s="7"/>
      <c r="TMG37" s="7"/>
      <c r="TMH37" s="7"/>
      <c r="TMI37" s="7"/>
      <c r="TMJ37" s="7"/>
      <c r="TMK37" s="7"/>
      <c r="TML37" s="7"/>
      <c r="TMM37" s="7"/>
      <c r="TMN37" s="7"/>
      <c r="TMO37" s="7"/>
      <c r="TMP37" s="7"/>
      <c r="TMQ37" s="7"/>
      <c r="TMR37" s="7"/>
      <c r="TMS37" s="7"/>
      <c r="TMT37" s="7"/>
      <c r="TMU37" s="7"/>
      <c r="TMV37" s="7"/>
      <c r="TMW37" s="7"/>
      <c r="TMX37" s="7"/>
      <c r="TMY37" s="7"/>
      <c r="TMZ37" s="7"/>
      <c r="TNA37" s="7"/>
      <c r="TNB37" s="7"/>
      <c r="TNC37" s="7"/>
      <c r="TND37" s="7"/>
      <c r="TNE37" s="7"/>
      <c r="TNF37" s="7"/>
      <c r="TNG37" s="7"/>
      <c r="TNH37" s="7"/>
      <c r="TNI37" s="7"/>
      <c r="TNJ37" s="7"/>
      <c r="TNK37" s="7"/>
      <c r="TNL37" s="7"/>
      <c r="TNM37" s="7"/>
      <c r="TNN37" s="7"/>
      <c r="TNO37" s="7"/>
      <c r="TNP37" s="7"/>
      <c r="TNQ37" s="7"/>
      <c r="TNR37" s="7"/>
      <c r="TNS37" s="7"/>
      <c r="TNT37" s="7"/>
      <c r="TNU37" s="7"/>
      <c r="TNV37" s="7"/>
      <c r="TNW37" s="7"/>
      <c r="TNX37" s="7"/>
      <c r="TNY37" s="7"/>
      <c r="TNZ37" s="7"/>
      <c r="TOA37" s="7"/>
      <c r="TOB37" s="7"/>
      <c r="TOC37" s="7"/>
      <c r="TOD37" s="7"/>
      <c r="TOE37" s="7"/>
      <c r="TOF37" s="7"/>
      <c r="TOG37" s="7"/>
      <c r="TOH37" s="7"/>
      <c r="TOI37" s="7"/>
      <c r="TOJ37" s="7"/>
      <c r="TOK37" s="7"/>
      <c r="TOL37" s="7"/>
      <c r="TOM37" s="7"/>
      <c r="TON37" s="7"/>
      <c r="TOO37" s="7"/>
      <c r="TOP37" s="7"/>
      <c r="TOQ37" s="7"/>
      <c r="TOR37" s="7"/>
      <c r="TOS37" s="7"/>
      <c r="TOT37" s="7"/>
      <c r="TOU37" s="7"/>
      <c r="TOV37" s="7"/>
      <c r="TOW37" s="7"/>
      <c r="TOX37" s="7"/>
      <c r="TOY37" s="7"/>
      <c r="TOZ37" s="7"/>
      <c r="TPA37" s="7"/>
      <c r="TPB37" s="7"/>
      <c r="TPC37" s="7"/>
      <c r="TPD37" s="7"/>
      <c r="TPE37" s="7"/>
      <c r="TPF37" s="7"/>
      <c r="TPG37" s="7"/>
      <c r="TPH37" s="7"/>
      <c r="TPI37" s="7"/>
      <c r="TPJ37" s="7"/>
      <c r="TPK37" s="7"/>
      <c r="TPL37" s="7"/>
      <c r="TPM37" s="7"/>
      <c r="TPN37" s="7"/>
      <c r="TPO37" s="7"/>
      <c r="TPP37" s="7"/>
      <c r="TPQ37" s="7"/>
      <c r="TPR37" s="7"/>
      <c r="TPS37" s="7"/>
      <c r="TPT37" s="7"/>
      <c r="TPU37" s="7"/>
      <c r="TPV37" s="7"/>
      <c r="TPW37" s="7"/>
      <c r="TPX37" s="7"/>
      <c r="TPY37" s="7"/>
      <c r="TPZ37" s="7"/>
      <c r="TQA37" s="7"/>
      <c r="TQB37" s="7"/>
      <c r="TQC37" s="7"/>
      <c r="TQD37" s="7"/>
      <c r="TQE37" s="7"/>
      <c r="TQF37" s="7"/>
      <c r="TQG37" s="7"/>
      <c r="TQH37" s="7"/>
      <c r="TQI37" s="7"/>
      <c r="TQJ37" s="7"/>
      <c r="TQK37" s="7"/>
      <c r="TQL37" s="7"/>
      <c r="TQM37" s="7"/>
      <c r="TQN37" s="7"/>
      <c r="TQO37" s="7"/>
      <c r="TQP37" s="7"/>
      <c r="TQQ37" s="7"/>
      <c r="TQR37" s="7"/>
      <c r="TQS37" s="7"/>
      <c r="TQT37" s="7"/>
      <c r="TQU37" s="7"/>
      <c r="TQV37" s="7"/>
      <c r="TQW37" s="7"/>
      <c r="TQX37" s="7"/>
      <c r="TQY37" s="7"/>
      <c r="TQZ37" s="7"/>
      <c r="TRA37" s="7"/>
      <c r="TRB37" s="7"/>
      <c r="TRC37" s="7"/>
      <c r="TRD37" s="7"/>
      <c r="TRE37" s="7"/>
      <c r="TRF37" s="7"/>
      <c r="TRG37" s="7"/>
      <c r="TRH37" s="7"/>
      <c r="TRI37" s="7"/>
      <c r="TRJ37" s="7"/>
      <c r="TRK37" s="7"/>
      <c r="TRL37" s="7"/>
      <c r="TRM37" s="7"/>
      <c r="TRN37" s="7"/>
      <c r="TRO37" s="7"/>
      <c r="TRP37" s="7"/>
      <c r="TRQ37" s="7"/>
      <c r="TRR37" s="7"/>
      <c r="TRS37" s="7"/>
      <c r="TRT37" s="7"/>
      <c r="TRU37" s="7"/>
      <c r="TRV37" s="7"/>
      <c r="TRW37" s="7"/>
      <c r="TRX37" s="7"/>
      <c r="TRY37" s="7"/>
      <c r="TRZ37" s="7"/>
      <c r="TSA37" s="7"/>
      <c r="TSB37" s="7"/>
      <c r="TSC37" s="7"/>
      <c r="TSD37" s="7"/>
      <c r="TSE37" s="7"/>
      <c r="TSF37" s="7"/>
      <c r="TSG37" s="7"/>
      <c r="TSH37" s="7"/>
      <c r="TSI37" s="7"/>
      <c r="TSJ37" s="7"/>
      <c r="TSK37" s="7"/>
      <c r="TSL37" s="7"/>
      <c r="TSM37" s="7"/>
      <c r="TSN37" s="7"/>
      <c r="TSO37" s="7"/>
      <c r="TSP37" s="7"/>
      <c r="TSQ37" s="7"/>
      <c r="TSR37" s="7"/>
      <c r="TSS37" s="7"/>
      <c r="TST37" s="7"/>
      <c r="TSU37" s="7"/>
      <c r="TSV37" s="7"/>
      <c r="TSW37" s="7"/>
      <c r="TSX37" s="7"/>
      <c r="TSY37" s="7"/>
      <c r="TSZ37" s="7"/>
      <c r="TTA37" s="7"/>
      <c r="TTB37" s="7"/>
      <c r="TTC37" s="7"/>
      <c r="TTD37" s="7"/>
      <c r="TTE37" s="7"/>
      <c r="TTF37" s="7"/>
      <c r="TTG37" s="7"/>
      <c r="TTH37" s="7"/>
      <c r="TTI37" s="7"/>
      <c r="TTJ37" s="7"/>
      <c r="TTK37" s="7"/>
      <c r="TTL37" s="7"/>
      <c r="TTM37" s="7"/>
      <c r="TTN37" s="7"/>
      <c r="TTO37" s="7"/>
      <c r="TTP37" s="7"/>
      <c r="TTQ37" s="7"/>
      <c r="TTR37" s="7"/>
      <c r="TTS37" s="7"/>
      <c r="TTT37" s="7"/>
      <c r="TTU37" s="7"/>
      <c r="TTV37" s="7"/>
      <c r="TTW37" s="7"/>
      <c r="TTX37" s="7"/>
      <c r="TTY37" s="7"/>
      <c r="TTZ37" s="7"/>
      <c r="TUA37" s="7"/>
      <c r="TUB37" s="7"/>
      <c r="TUC37" s="7"/>
      <c r="TUD37" s="7"/>
      <c r="TUE37" s="7"/>
      <c r="TUF37" s="7"/>
      <c r="TUG37" s="7"/>
      <c r="TUH37" s="7"/>
      <c r="TUI37" s="7"/>
      <c r="TUJ37" s="7"/>
      <c r="TUK37" s="7"/>
      <c r="TUL37" s="7"/>
      <c r="TUM37" s="7"/>
      <c r="TUN37" s="7"/>
      <c r="TUO37" s="7"/>
      <c r="TUP37" s="7"/>
      <c r="TUQ37" s="7"/>
      <c r="TUR37" s="7"/>
      <c r="TUS37" s="7"/>
      <c r="TUT37" s="7"/>
      <c r="TUU37" s="7"/>
      <c r="TUV37" s="7"/>
      <c r="TUW37" s="7"/>
      <c r="TUX37" s="7"/>
      <c r="TUY37" s="7"/>
      <c r="TUZ37" s="7"/>
      <c r="TVA37" s="7"/>
      <c r="TVB37" s="7"/>
      <c r="TVC37" s="7"/>
      <c r="TVD37" s="7"/>
      <c r="TVE37" s="7"/>
      <c r="TVF37" s="7"/>
      <c r="TVG37" s="7"/>
      <c r="TVH37" s="7"/>
      <c r="TVI37" s="7"/>
      <c r="TVJ37" s="7"/>
      <c r="TVK37" s="7"/>
      <c r="TVL37" s="7"/>
      <c r="TVM37" s="7"/>
      <c r="TVN37" s="7"/>
      <c r="TVO37" s="7"/>
      <c r="TVP37" s="7"/>
      <c r="TVQ37" s="7"/>
      <c r="TVR37" s="7"/>
      <c r="TVS37" s="7"/>
      <c r="TVT37" s="7"/>
      <c r="TVU37" s="7"/>
      <c r="TVV37" s="7"/>
      <c r="TVW37" s="7"/>
      <c r="TVX37" s="7"/>
      <c r="TVY37" s="7"/>
      <c r="TVZ37" s="7"/>
      <c r="TWA37" s="7"/>
      <c r="TWB37" s="7"/>
      <c r="TWC37" s="7"/>
      <c r="TWD37" s="7"/>
      <c r="TWE37" s="7"/>
      <c r="TWF37" s="7"/>
      <c r="TWG37" s="7"/>
      <c r="TWH37" s="7"/>
      <c r="TWI37" s="7"/>
      <c r="TWJ37" s="7"/>
      <c r="TWK37" s="7"/>
      <c r="TWL37" s="7"/>
      <c r="TWM37" s="7"/>
      <c r="TWN37" s="7"/>
      <c r="TWO37" s="7"/>
      <c r="TWP37" s="7"/>
      <c r="TWQ37" s="7"/>
      <c r="TWR37" s="7"/>
      <c r="TWS37" s="7"/>
      <c r="TWT37" s="7"/>
      <c r="TWU37" s="7"/>
      <c r="TWV37" s="7"/>
      <c r="TWW37" s="7"/>
      <c r="TWX37" s="7"/>
      <c r="TWY37" s="7"/>
      <c r="TWZ37" s="7"/>
      <c r="TXA37" s="7"/>
      <c r="TXB37" s="7"/>
      <c r="TXC37" s="7"/>
      <c r="TXD37" s="7"/>
      <c r="TXE37" s="7"/>
      <c r="TXF37" s="7"/>
      <c r="TXG37" s="7"/>
      <c r="TXH37" s="7"/>
      <c r="TXI37" s="7"/>
      <c r="TXJ37" s="7"/>
      <c r="TXK37" s="7"/>
      <c r="TXL37" s="7"/>
      <c r="TXM37" s="7"/>
      <c r="TXN37" s="7"/>
      <c r="TXO37" s="7"/>
      <c r="TXP37" s="7"/>
      <c r="TXQ37" s="7"/>
      <c r="TXR37" s="7"/>
      <c r="TXS37" s="7"/>
      <c r="TXT37" s="7"/>
      <c r="TXU37" s="7"/>
      <c r="TXV37" s="7"/>
      <c r="TXW37" s="7"/>
      <c r="TXX37" s="7"/>
      <c r="TXY37" s="7"/>
      <c r="TXZ37" s="7"/>
      <c r="TYA37" s="7"/>
      <c r="TYB37" s="7"/>
      <c r="TYC37" s="7"/>
      <c r="TYD37" s="7"/>
      <c r="TYE37" s="7"/>
      <c r="TYF37" s="7"/>
      <c r="TYG37" s="7"/>
      <c r="TYH37" s="7"/>
      <c r="TYI37" s="7"/>
      <c r="TYJ37" s="7"/>
      <c r="TYK37" s="7"/>
      <c r="TYL37" s="7"/>
      <c r="TYM37" s="7"/>
      <c r="TYN37" s="7"/>
      <c r="TYO37" s="7"/>
      <c r="TYP37" s="7"/>
      <c r="TYQ37" s="7"/>
      <c r="TYR37" s="7"/>
      <c r="TYS37" s="7"/>
      <c r="TYT37" s="7"/>
      <c r="TYU37" s="7"/>
      <c r="TYV37" s="7"/>
      <c r="TYW37" s="7"/>
      <c r="TYX37" s="7"/>
      <c r="TYY37" s="7"/>
      <c r="TYZ37" s="7"/>
      <c r="TZA37" s="7"/>
      <c r="TZB37" s="7"/>
      <c r="TZC37" s="7"/>
      <c r="TZD37" s="7"/>
      <c r="TZE37" s="7"/>
      <c r="TZF37" s="7"/>
      <c r="TZG37" s="7"/>
      <c r="TZH37" s="7"/>
      <c r="TZI37" s="7"/>
      <c r="TZJ37" s="7"/>
      <c r="TZK37" s="7"/>
      <c r="TZL37" s="7"/>
      <c r="TZM37" s="7"/>
      <c r="TZN37" s="7"/>
      <c r="TZO37" s="7"/>
      <c r="TZP37" s="7"/>
      <c r="TZQ37" s="7"/>
      <c r="TZR37" s="7"/>
      <c r="TZS37" s="7"/>
      <c r="TZT37" s="7"/>
      <c r="TZU37" s="7"/>
      <c r="TZV37" s="7"/>
      <c r="TZW37" s="7"/>
      <c r="TZX37" s="7"/>
      <c r="TZY37" s="7"/>
      <c r="TZZ37" s="7"/>
      <c r="UAA37" s="7"/>
      <c r="UAB37" s="7"/>
      <c r="UAC37" s="7"/>
      <c r="UAD37" s="7"/>
      <c r="UAE37" s="7"/>
      <c r="UAF37" s="7"/>
      <c r="UAG37" s="7"/>
      <c r="UAH37" s="7"/>
      <c r="UAI37" s="7"/>
      <c r="UAJ37" s="7"/>
      <c r="UAK37" s="7"/>
      <c r="UAL37" s="7"/>
      <c r="UAM37" s="7"/>
      <c r="UAN37" s="7"/>
      <c r="UAO37" s="7"/>
      <c r="UAP37" s="7"/>
      <c r="UAQ37" s="7"/>
      <c r="UAR37" s="7"/>
      <c r="UAS37" s="7"/>
      <c r="UAT37" s="7"/>
      <c r="UAU37" s="7"/>
      <c r="UAV37" s="7"/>
      <c r="UAW37" s="7"/>
      <c r="UAX37" s="7"/>
      <c r="UAY37" s="7"/>
      <c r="UAZ37" s="7"/>
      <c r="UBA37" s="7"/>
      <c r="UBB37" s="7"/>
      <c r="UBC37" s="7"/>
      <c r="UBD37" s="7"/>
      <c r="UBE37" s="7"/>
      <c r="UBF37" s="7"/>
      <c r="UBG37" s="7"/>
      <c r="UBH37" s="7"/>
      <c r="UBI37" s="7"/>
      <c r="UBJ37" s="7"/>
      <c r="UBK37" s="7"/>
      <c r="UBL37" s="7"/>
      <c r="UBM37" s="7"/>
      <c r="UBN37" s="7"/>
      <c r="UBO37" s="7"/>
      <c r="UBP37" s="7"/>
      <c r="UBQ37" s="7"/>
      <c r="UBR37" s="7"/>
      <c r="UBS37" s="7"/>
      <c r="UBT37" s="7"/>
      <c r="UBU37" s="7"/>
      <c r="UBV37" s="7"/>
      <c r="UBW37" s="7"/>
      <c r="UBX37" s="7"/>
      <c r="UBY37" s="7"/>
      <c r="UBZ37" s="7"/>
      <c r="UCA37" s="7"/>
      <c r="UCB37" s="7"/>
      <c r="UCC37" s="7"/>
      <c r="UCD37" s="7"/>
      <c r="UCE37" s="7"/>
      <c r="UCF37" s="7"/>
      <c r="UCG37" s="7"/>
      <c r="UCH37" s="7"/>
      <c r="UCI37" s="7"/>
      <c r="UCJ37" s="7"/>
      <c r="UCK37" s="7"/>
      <c r="UCL37" s="7"/>
      <c r="UCM37" s="7"/>
      <c r="UCN37" s="7"/>
      <c r="UCO37" s="7"/>
      <c r="UCP37" s="7"/>
      <c r="UCQ37" s="7"/>
      <c r="UCR37" s="7"/>
      <c r="UCS37" s="7"/>
      <c r="UCT37" s="7"/>
      <c r="UCU37" s="7"/>
      <c r="UCV37" s="7"/>
      <c r="UCW37" s="7"/>
      <c r="UCX37" s="7"/>
      <c r="UCY37" s="7"/>
      <c r="UCZ37" s="7"/>
      <c r="UDA37" s="7"/>
      <c r="UDB37" s="7"/>
      <c r="UDC37" s="7"/>
      <c r="UDD37" s="7"/>
      <c r="UDE37" s="7"/>
      <c r="UDF37" s="7"/>
      <c r="UDG37" s="7"/>
      <c r="UDH37" s="7"/>
      <c r="UDI37" s="7"/>
      <c r="UDJ37" s="7"/>
      <c r="UDK37" s="7"/>
      <c r="UDL37" s="7"/>
      <c r="UDM37" s="7"/>
      <c r="UDN37" s="7"/>
      <c r="UDO37" s="7"/>
      <c r="UDP37" s="7"/>
      <c r="UDQ37" s="7"/>
      <c r="UDR37" s="7"/>
      <c r="UDS37" s="7"/>
      <c r="UDT37" s="7"/>
      <c r="UDU37" s="7"/>
      <c r="UDV37" s="7"/>
      <c r="UDW37" s="7"/>
      <c r="UDX37" s="7"/>
      <c r="UDY37" s="7"/>
      <c r="UDZ37" s="7"/>
      <c r="UEA37" s="7"/>
      <c r="UEB37" s="7"/>
      <c r="UEC37" s="7"/>
      <c r="UED37" s="7"/>
      <c r="UEE37" s="7"/>
      <c r="UEF37" s="7"/>
      <c r="UEG37" s="7"/>
      <c r="UEH37" s="7"/>
      <c r="UEI37" s="7"/>
      <c r="UEJ37" s="7"/>
      <c r="UEK37" s="7"/>
      <c r="UEL37" s="7"/>
      <c r="UEM37" s="7"/>
      <c r="UEN37" s="7"/>
      <c r="UEO37" s="7"/>
      <c r="UEP37" s="7"/>
      <c r="UEQ37" s="7"/>
      <c r="UER37" s="7"/>
      <c r="UES37" s="7"/>
      <c r="UET37" s="7"/>
      <c r="UEU37" s="7"/>
      <c r="UEV37" s="7"/>
      <c r="UEW37" s="7"/>
      <c r="UEX37" s="7"/>
      <c r="UEY37" s="7"/>
      <c r="UEZ37" s="7"/>
      <c r="UFA37" s="7"/>
      <c r="UFB37" s="7"/>
      <c r="UFC37" s="7"/>
      <c r="UFD37" s="7"/>
      <c r="UFE37" s="7"/>
      <c r="UFF37" s="7"/>
      <c r="UFG37" s="7"/>
      <c r="UFH37" s="7"/>
      <c r="UFI37" s="7"/>
      <c r="UFJ37" s="7"/>
      <c r="UFK37" s="7"/>
      <c r="UFL37" s="7"/>
      <c r="UFM37" s="7"/>
      <c r="UFN37" s="7"/>
      <c r="UFO37" s="7"/>
      <c r="UFP37" s="7"/>
      <c r="UFQ37" s="7"/>
      <c r="UFR37" s="7"/>
      <c r="UFS37" s="7"/>
      <c r="UFT37" s="7"/>
      <c r="UFU37" s="7"/>
      <c r="UFV37" s="7"/>
      <c r="UFW37" s="7"/>
      <c r="UFX37" s="7"/>
      <c r="UFY37" s="7"/>
      <c r="UFZ37" s="7"/>
      <c r="UGA37" s="7"/>
      <c r="UGB37" s="7"/>
      <c r="UGC37" s="7"/>
      <c r="UGD37" s="7"/>
      <c r="UGE37" s="7"/>
      <c r="UGF37" s="7"/>
      <c r="UGG37" s="7"/>
      <c r="UGH37" s="7"/>
      <c r="UGI37" s="7"/>
      <c r="UGJ37" s="7"/>
      <c r="UGK37" s="7"/>
      <c r="UGL37" s="7"/>
      <c r="UGM37" s="7"/>
      <c r="UGN37" s="7"/>
      <c r="UGO37" s="7"/>
      <c r="UGP37" s="7"/>
      <c r="UGQ37" s="7"/>
      <c r="UGR37" s="7"/>
      <c r="UGS37" s="7"/>
      <c r="UGT37" s="7"/>
      <c r="UGU37" s="7"/>
      <c r="UGV37" s="7"/>
      <c r="UGW37" s="7"/>
      <c r="UGX37" s="7"/>
      <c r="UGY37" s="7"/>
      <c r="UGZ37" s="7"/>
      <c r="UHA37" s="7"/>
      <c r="UHB37" s="7"/>
      <c r="UHC37" s="7"/>
      <c r="UHD37" s="7"/>
      <c r="UHE37" s="7"/>
      <c r="UHF37" s="7"/>
      <c r="UHG37" s="7"/>
      <c r="UHH37" s="7"/>
      <c r="UHI37" s="7"/>
      <c r="UHJ37" s="7"/>
      <c r="UHK37" s="7"/>
      <c r="UHL37" s="7"/>
      <c r="UHM37" s="7"/>
      <c r="UHN37" s="7"/>
      <c r="UHO37" s="7"/>
      <c r="UHP37" s="7"/>
      <c r="UHQ37" s="7"/>
      <c r="UHR37" s="7"/>
      <c r="UHS37" s="7"/>
      <c r="UHT37" s="7"/>
      <c r="UHU37" s="7"/>
      <c r="UHV37" s="7"/>
      <c r="UHW37" s="7"/>
      <c r="UHX37" s="7"/>
      <c r="UHY37" s="7"/>
      <c r="UHZ37" s="7"/>
      <c r="UIA37" s="7"/>
      <c r="UIB37" s="7"/>
      <c r="UIC37" s="7"/>
      <c r="UID37" s="7"/>
      <c r="UIE37" s="7"/>
      <c r="UIF37" s="7"/>
      <c r="UIG37" s="7"/>
      <c r="UIH37" s="7"/>
      <c r="UII37" s="7"/>
      <c r="UIJ37" s="7"/>
      <c r="UIK37" s="7"/>
      <c r="UIL37" s="7"/>
      <c r="UIM37" s="7"/>
      <c r="UIN37" s="7"/>
      <c r="UIO37" s="7"/>
      <c r="UIP37" s="7"/>
      <c r="UIQ37" s="7"/>
      <c r="UIR37" s="7"/>
      <c r="UIS37" s="7"/>
      <c r="UIT37" s="7"/>
      <c r="UIU37" s="7"/>
      <c r="UIV37" s="7"/>
      <c r="UIW37" s="7"/>
      <c r="UIX37" s="7"/>
      <c r="UIY37" s="7"/>
      <c r="UIZ37" s="7"/>
      <c r="UJA37" s="7"/>
      <c r="UJB37" s="7"/>
      <c r="UJC37" s="7"/>
      <c r="UJD37" s="7"/>
      <c r="UJE37" s="7"/>
      <c r="UJF37" s="7"/>
      <c r="UJG37" s="7"/>
      <c r="UJH37" s="7"/>
      <c r="UJI37" s="7"/>
      <c r="UJJ37" s="7"/>
      <c r="UJK37" s="7"/>
      <c r="UJL37" s="7"/>
      <c r="UJM37" s="7"/>
      <c r="UJN37" s="7"/>
      <c r="UJO37" s="7"/>
      <c r="UJP37" s="7"/>
      <c r="UJQ37" s="7"/>
      <c r="UJR37" s="7"/>
      <c r="UJS37" s="7"/>
      <c r="UJT37" s="7"/>
      <c r="UJU37" s="7"/>
      <c r="UJV37" s="7"/>
      <c r="UJW37" s="7"/>
      <c r="UJX37" s="7"/>
      <c r="UJY37" s="7"/>
      <c r="UJZ37" s="7"/>
      <c r="UKA37" s="7"/>
      <c r="UKB37" s="7"/>
      <c r="UKC37" s="7"/>
      <c r="UKD37" s="7"/>
      <c r="UKE37" s="7"/>
      <c r="UKF37" s="7"/>
      <c r="UKG37" s="7"/>
      <c r="UKH37" s="7"/>
      <c r="UKI37" s="7"/>
      <c r="UKJ37" s="7"/>
      <c r="UKK37" s="7"/>
      <c r="UKL37" s="7"/>
      <c r="UKM37" s="7"/>
      <c r="UKN37" s="7"/>
      <c r="UKO37" s="7"/>
      <c r="UKP37" s="7"/>
      <c r="UKQ37" s="7"/>
      <c r="UKR37" s="7"/>
      <c r="UKS37" s="7"/>
      <c r="UKT37" s="7"/>
      <c r="UKU37" s="7"/>
      <c r="UKV37" s="7"/>
      <c r="UKW37" s="7"/>
      <c r="UKX37" s="7"/>
      <c r="UKY37" s="7"/>
      <c r="UKZ37" s="7"/>
      <c r="ULA37" s="7"/>
      <c r="ULB37" s="7"/>
      <c r="ULC37" s="7"/>
      <c r="ULD37" s="7"/>
      <c r="ULE37" s="7"/>
      <c r="ULF37" s="7"/>
      <c r="ULG37" s="7"/>
      <c r="ULH37" s="7"/>
      <c r="ULI37" s="7"/>
      <c r="ULJ37" s="7"/>
      <c r="ULK37" s="7"/>
      <c r="ULL37" s="7"/>
      <c r="ULM37" s="7"/>
      <c r="ULN37" s="7"/>
      <c r="ULO37" s="7"/>
      <c r="ULP37" s="7"/>
      <c r="ULQ37" s="7"/>
      <c r="ULR37" s="7"/>
      <c r="ULS37" s="7"/>
      <c r="ULT37" s="7"/>
      <c r="ULU37" s="7"/>
      <c r="ULV37" s="7"/>
      <c r="ULW37" s="7"/>
      <c r="ULX37" s="7"/>
      <c r="ULY37" s="7"/>
      <c r="ULZ37" s="7"/>
      <c r="UMA37" s="7"/>
      <c r="UMB37" s="7"/>
      <c r="UMC37" s="7"/>
      <c r="UMD37" s="7"/>
      <c r="UME37" s="7"/>
      <c r="UMF37" s="7"/>
      <c r="UMG37" s="7"/>
      <c r="UMH37" s="7"/>
      <c r="UMI37" s="7"/>
      <c r="UMJ37" s="7"/>
      <c r="UMK37" s="7"/>
      <c r="UML37" s="7"/>
      <c r="UMM37" s="7"/>
      <c r="UMN37" s="7"/>
      <c r="UMO37" s="7"/>
      <c r="UMP37" s="7"/>
      <c r="UMQ37" s="7"/>
      <c r="UMR37" s="7"/>
      <c r="UMS37" s="7"/>
      <c r="UMT37" s="7"/>
      <c r="UMU37" s="7"/>
      <c r="UMV37" s="7"/>
      <c r="UMW37" s="7"/>
      <c r="UMX37" s="7"/>
      <c r="UMY37" s="7"/>
      <c r="UMZ37" s="7"/>
      <c r="UNA37" s="7"/>
      <c r="UNB37" s="7"/>
      <c r="UNC37" s="7"/>
      <c r="UND37" s="7"/>
      <c r="UNE37" s="7"/>
      <c r="UNF37" s="7"/>
      <c r="UNG37" s="7"/>
      <c r="UNH37" s="7"/>
      <c r="UNI37" s="7"/>
      <c r="UNJ37" s="7"/>
      <c r="UNK37" s="7"/>
      <c r="UNL37" s="7"/>
      <c r="UNM37" s="7"/>
      <c r="UNN37" s="7"/>
      <c r="UNO37" s="7"/>
      <c r="UNP37" s="7"/>
      <c r="UNQ37" s="7"/>
      <c r="UNR37" s="7"/>
      <c r="UNS37" s="7"/>
      <c r="UNT37" s="7"/>
      <c r="UNU37" s="7"/>
      <c r="UNV37" s="7"/>
      <c r="UNW37" s="7"/>
      <c r="UNX37" s="7"/>
      <c r="UNY37" s="7"/>
      <c r="UNZ37" s="7"/>
      <c r="UOA37" s="7"/>
      <c r="UOB37" s="7"/>
      <c r="UOC37" s="7"/>
      <c r="UOD37" s="7"/>
      <c r="UOE37" s="7"/>
      <c r="UOF37" s="7"/>
      <c r="UOG37" s="7"/>
      <c r="UOH37" s="7"/>
      <c r="UOI37" s="7"/>
      <c r="UOJ37" s="7"/>
      <c r="UOK37" s="7"/>
      <c r="UOL37" s="7"/>
      <c r="UOM37" s="7"/>
      <c r="UON37" s="7"/>
      <c r="UOO37" s="7"/>
      <c r="UOP37" s="7"/>
      <c r="UOQ37" s="7"/>
      <c r="UOR37" s="7"/>
      <c r="UOS37" s="7"/>
      <c r="UOT37" s="7"/>
      <c r="UOU37" s="7"/>
      <c r="UOV37" s="7"/>
      <c r="UOW37" s="7"/>
      <c r="UOX37" s="7"/>
      <c r="UOY37" s="7"/>
      <c r="UOZ37" s="7"/>
      <c r="UPA37" s="7"/>
      <c r="UPB37" s="7"/>
      <c r="UPC37" s="7"/>
      <c r="UPD37" s="7"/>
      <c r="UPE37" s="7"/>
      <c r="UPF37" s="7"/>
      <c r="UPG37" s="7"/>
      <c r="UPH37" s="7"/>
      <c r="UPI37" s="7"/>
      <c r="UPJ37" s="7"/>
      <c r="UPK37" s="7"/>
      <c r="UPL37" s="7"/>
      <c r="UPM37" s="7"/>
      <c r="UPN37" s="7"/>
      <c r="UPO37" s="7"/>
      <c r="UPP37" s="7"/>
      <c r="UPQ37" s="7"/>
      <c r="UPR37" s="7"/>
      <c r="UPS37" s="7"/>
      <c r="UPT37" s="7"/>
      <c r="UPU37" s="7"/>
      <c r="UPV37" s="7"/>
      <c r="UPW37" s="7"/>
      <c r="UPX37" s="7"/>
      <c r="UPY37" s="7"/>
      <c r="UPZ37" s="7"/>
      <c r="UQA37" s="7"/>
      <c r="UQB37" s="7"/>
      <c r="UQC37" s="7"/>
      <c r="UQD37" s="7"/>
      <c r="UQE37" s="7"/>
      <c r="UQF37" s="7"/>
      <c r="UQG37" s="7"/>
      <c r="UQH37" s="7"/>
      <c r="UQI37" s="7"/>
      <c r="UQJ37" s="7"/>
      <c r="UQK37" s="7"/>
      <c r="UQL37" s="7"/>
      <c r="UQM37" s="7"/>
      <c r="UQN37" s="7"/>
      <c r="UQO37" s="7"/>
      <c r="UQP37" s="7"/>
      <c r="UQQ37" s="7"/>
      <c r="UQR37" s="7"/>
      <c r="UQS37" s="7"/>
      <c r="UQT37" s="7"/>
      <c r="UQU37" s="7"/>
      <c r="UQV37" s="7"/>
      <c r="UQW37" s="7"/>
      <c r="UQX37" s="7"/>
      <c r="UQY37" s="7"/>
      <c r="UQZ37" s="7"/>
      <c r="URA37" s="7"/>
      <c r="URB37" s="7"/>
      <c r="URC37" s="7"/>
      <c r="URD37" s="7"/>
      <c r="URE37" s="7"/>
      <c r="URF37" s="7"/>
      <c r="URG37" s="7"/>
      <c r="URH37" s="7"/>
      <c r="URI37" s="7"/>
      <c r="URJ37" s="7"/>
      <c r="URK37" s="7"/>
      <c r="URL37" s="7"/>
      <c r="URM37" s="7"/>
      <c r="URN37" s="7"/>
      <c r="URO37" s="7"/>
      <c r="URP37" s="7"/>
      <c r="URQ37" s="7"/>
      <c r="URR37" s="7"/>
      <c r="URS37" s="7"/>
      <c r="URT37" s="7"/>
      <c r="URU37" s="7"/>
      <c r="URV37" s="7"/>
      <c r="URW37" s="7"/>
      <c r="URX37" s="7"/>
      <c r="URY37" s="7"/>
      <c r="URZ37" s="7"/>
      <c r="USA37" s="7"/>
      <c r="USB37" s="7"/>
      <c r="USC37" s="7"/>
      <c r="USD37" s="7"/>
      <c r="USE37" s="7"/>
      <c r="USF37" s="7"/>
      <c r="USG37" s="7"/>
      <c r="USH37" s="7"/>
      <c r="USI37" s="7"/>
      <c r="USJ37" s="7"/>
      <c r="USK37" s="7"/>
      <c r="USL37" s="7"/>
      <c r="USM37" s="7"/>
      <c r="USN37" s="7"/>
      <c r="USO37" s="7"/>
      <c r="USP37" s="7"/>
      <c r="USQ37" s="7"/>
      <c r="USR37" s="7"/>
      <c r="USS37" s="7"/>
      <c r="UST37" s="7"/>
      <c r="USU37" s="7"/>
      <c r="USV37" s="7"/>
      <c r="USW37" s="7"/>
      <c r="USX37" s="7"/>
      <c r="USY37" s="7"/>
      <c r="USZ37" s="7"/>
      <c r="UTA37" s="7"/>
      <c r="UTB37" s="7"/>
      <c r="UTC37" s="7"/>
      <c r="UTD37" s="7"/>
      <c r="UTE37" s="7"/>
      <c r="UTF37" s="7"/>
      <c r="UTG37" s="7"/>
      <c r="UTH37" s="7"/>
      <c r="UTI37" s="7"/>
      <c r="UTJ37" s="7"/>
      <c r="UTK37" s="7"/>
      <c r="UTL37" s="7"/>
      <c r="UTM37" s="7"/>
      <c r="UTN37" s="7"/>
      <c r="UTO37" s="7"/>
      <c r="UTP37" s="7"/>
      <c r="UTQ37" s="7"/>
      <c r="UTR37" s="7"/>
      <c r="UTS37" s="7"/>
      <c r="UTT37" s="7"/>
      <c r="UTU37" s="7"/>
      <c r="UTV37" s="7"/>
      <c r="UTW37" s="7"/>
      <c r="UTX37" s="7"/>
      <c r="UTY37" s="7"/>
      <c r="UTZ37" s="7"/>
      <c r="UUA37" s="7"/>
      <c r="UUB37" s="7"/>
      <c r="UUC37" s="7"/>
      <c r="UUD37" s="7"/>
      <c r="UUE37" s="7"/>
      <c r="UUF37" s="7"/>
      <c r="UUG37" s="7"/>
      <c r="UUH37" s="7"/>
      <c r="UUI37" s="7"/>
      <c r="UUJ37" s="7"/>
      <c r="UUK37" s="7"/>
      <c r="UUL37" s="7"/>
      <c r="UUM37" s="7"/>
      <c r="UUN37" s="7"/>
      <c r="UUO37" s="7"/>
      <c r="UUP37" s="7"/>
      <c r="UUQ37" s="7"/>
      <c r="UUR37" s="7"/>
      <c r="UUS37" s="7"/>
      <c r="UUT37" s="7"/>
      <c r="UUU37" s="7"/>
      <c r="UUV37" s="7"/>
      <c r="UUW37" s="7"/>
      <c r="UUX37" s="7"/>
      <c r="UUY37" s="7"/>
      <c r="UUZ37" s="7"/>
      <c r="UVA37" s="7"/>
      <c r="UVB37" s="7"/>
      <c r="UVC37" s="7"/>
      <c r="UVD37" s="7"/>
      <c r="UVE37" s="7"/>
      <c r="UVF37" s="7"/>
      <c r="UVG37" s="7"/>
      <c r="UVH37" s="7"/>
      <c r="UVI37" s="7"/>
      <c r="UVJ37" s="7"/>
      <c r="UVK37" s="7"/>
      <c r="UVL37" s="7"/>
      <c r="UVM37" s="7"/>
      <c r="UVN37" s="7"/>
      <c r="UVO37" s="7"/>
      <c r="UVP37" s="7"/>
      <c r="UVQ37" s="7"/>
      <c r="UVR37" s="7"/>
      <c r="UVS37" s="7"/>
      <c r="UVT37" s="7"/>
      <c r="UVU37" s="7"/>
      <c r="UVV37" s="7"/>
      <c r="UVW37" s="7"/>
      <c r="UVX37" s="7"/>
      <c r="UVY37" s="7"/>
      <c r="UVZ37" s="7"/>
      <c r="UWA37" s="7"/>
      <c r="UWB37" s="7"/>
      <c r="UWC37" s="7"/>
      <c r="UWD37" s="7"/>
      <c r="UWE37" s="7"/>
      <c r="UWF37" s="7"/>
      <c r="UWG37" s="7"/>
      <c r="UWH37" s="7"/>
      <c r="UWI37" s="7"/>
      <c r="UWJ37" s="7"/>
      <c r="UWK37" s="7"/>
      <c r="UWL37" s="7"/>
      <c r="UWM37" s="7"/>
      <c r="UWN37" s="7"/>
      <c r="UWO37" s="7"/>
      <c r="UWP37" s="7"/>
      <c r="UWQ37" s="7"/>
      <c r="UWR37" s="7"/>
      <c r="UWS37" s="7"/>
      <c r="UWT37" s="7"/>
      <c r="UWU37" s="7"/>
      <c r="UWV37" s="7"/>
      <c r="UWW37" s="7"/>
      <c r="UWX37" s="7"/>
      <c r="UWY37" s="7"/>
      <c r="UWZ37" s="7"/>
      <c r="UXA37" s="7"/>
      <c r="UXB37" s="7"/>
      <c r="UXC37" s="7"/>
      <c r="UXD37" s="7"/>
      <c r="UXE37" s="7"/>
      <c r="UXF37" s="7"/>
      <c r="UXG37" s="7"/>
      <c r="UXH37" s="7"/>
      <c r="UXI37" s="7"/>
      <c r="UXJ37" s="7"/>
      <c r="UXK37" s="7"/>
      <c r="UXL37" s="7"/>
      <c r="UXM37" s="7"/>
      <c r="UXN37" s="7"/>
      <c r="UXO37" s="7"/>
      <c r="UXP37" s="7"/>
      <c r="UXQ37" s="7"/>
      <c r="UXR37" s="7"/>
      <c r="UXS37" s="7"/>
      <c r="UXT37" s="7"/>
      <c r="UXU37" s="7"/>
      <c r="UXV37" s="7"/>
      <c r="UXW37" s="7"/>
      <c r="UXX37" s="7"/>
      <c r="UXY37" s="7"/>
      <c r="UXZ37" s="7"/>
      <c r="UYA37" s="7"/>
      <c r="UYB37" s="7"/>
      <c r="UYC37" s="7"/>
      <c r="UYD37" s="7"/>
      <c r="UYE37" s="7"/>
      <c r="UYF37" s="7"/>
      <c r="UYG37" s="7"/>
      <c r="UYH37" s="7"/>
      <c r="UYI37" s="7"/>
      <c r="UYJ37" s="7"/>
      <c r="UYK37" s="7"/>
      <c r="UYL37" s="7"/>
      <c r="UYM37" s="7"/>
      <c r="UYN37" s="7"/>
      <c r="UYO37" s="7"/>
      <c r="UYP37" s="7"/>
      <c r="UYQ37" s="7"/>
      <c r="UYR37" s="7"/>
      <c r="UYS37" s="7"/>
      <c r="UYT37" s="7"/>
      <c r="UYU37" s="7"/>
      <c r="UYV37" s="7"/>
      <c r="UYW37" s="7"/>
      <c r="UYX37" s="7"/>
      <c r="UYY37" s="7"/>
      <c r="UYZ37" s="7"/>
      <c r="UZA37" s="7"/>
      <c r="UZB37" s="7"/>
      <c r="UZC37" s="7"/>
      <c r="UZD37" s="7"/>
      <c r="UZE37" s="7"/>
      <c r="UZF37" s="7"/>
      <c r="UZG37" s="7"/>
      <c r="UZH37" s="7"/>
      <c r="UZI37" s="7"/>
      <c r="UZJ37" s="7"/>
      <c r="UZK37" s="7"/>
      <c r="UZL37" s="7"/>
      <c r="UZM37" s="7"/>
      <c r="UZN37" s="7"/>
      <c r="UZO37" s="7"/>
      <c r="UZP37" s="7"/>
      <c r="UZQ37" s="7"/>
      <c r="UZR37" s="7"/>
      <c r="UZS37" s="7"/>
      <c r="UZT37" s="7"/>
      <c r="UZU37" s="7"/>
      <c r="UZV37" s="7"/>
      <c r="UZW37" s="7"/>
      <c r="UZX37" s="7"/>
      <c r="UZY37" s="7"/>
      <c r="UZZ37" s="7"/>
      <c r="VAA37" s="7"/>
      <c r="VAB37" s="7"/>
      <c r="VAC37" s="7"/>
      <c r="VAD37" s="7"/>
      <c r="VAE37" s="7"/>
      <c r="VAF37" s="7"/>
      <c r="VAG37" s="7"/>
      <c r="VAH37" s="7"/>
      <c r="VAI37" s="7"/>
      <c r="VAJ37" s="7"/>
      <c r="VAK37" s="7"/>
      <c r="VAL37" s="7"/>
      <c r="VAM37" s="7"/>
      <c r="VAN37" s="7"/>
      <c r="VAO37" s="7"/>
      <c r="VAP37" s="7"/>
      <c r="VAQ37" s="7"/>
      <c r="VAR37" s="7"/>
      <c r="VAS37" s="7"/>
      <c r="VAT37" s="7"/>
      <c r="VAU37" s="7"/>
      <c r="VAV37" s="7"/>
      <c r="VAW37" s="7"/>
      <c r="VAX37" s="7"/>
      <c r="VAY37" s="7"/>
      <c r="VAZ37" s="7"/>
      <c r="VBA37" s="7"/>
      <c r="VBB37" s="7"/>
      <c r="VBC37" s="7"/>
      <c r="VBD37" s="7"/>
      <c r="VBE37" s="7"/>
      <c r="VBF37" s="7"/>
      <c r="VBG37" s="7"/>
      <c r="VBH37" s="7"/>
      <c r="VBI37" s="7"/>
      <c r="VBJ37" s="7"/>
      <c r="VBK37" s="7"/>
      <c r="VBL37" s="7"/>
      <c r="VBM37" s="7"/>
      <c r="VBN37" s="7"/>
      <c r="VBO37" s="7"/>
      <c r="VBP37" s="7"/>
      <c r="VBQ37" s="7"/>
      <c r="VBR37" s="7"/>
      <c r="VBS37" s="7"/>
      <c r="VBT37" s="7"/>
      <c r="VBU37" s="7"/>
      <c r="VBV37" s="7"/>
      <c r="VBW37" s="7"/>
      <c r="VBX37" s="7"/>
      <c r="VBY37" s="7"/>
      <c r="VBZ37" s="7"/>
      <c r="VCA37" s="7"/>
      <c r="VCB37" s="7"/>
      <c r="VCC37" s="7"/>
      <c r="VCD37" s="7"/>
      <c r="VCE37" s="7"/>
      <c r="VCF37" s="7"/>
      <c r="VCG37" s="7"/>
      <c r="VCH37" s="7"/>
      <c r="VCI37" s="7"/>
      <c r="VCJ37" s="7"/>
      <c r="VCK37" s="7"/>
      <c r="VCL37" s="7"/>
      <c r="VCM37" s="7"/>
      <c r="VCN37" s="7"/>
      <c r="VCO37" s="7"/>
      <c r="VCP37" s="7"/>
      <c r="VCQ37" s="7"/>
      <c r="VCR37" s="7"/>
      <c r="VCS37" s="7"/>
      <c r="VCT37" s="7"/>
      <c r="VCU37" s="7"/>
      <c r="VCV37" s="7"/>
      <c r="VCW37" s="7"/>
      <c r="VCX37" s="7"/>
      <c r="VCY37" s="7"/>
      <c r="VCZ37" s="7"/>
      <c r="VDA37" s="7"/>
      <c r="VDB37" s="7"/>
      <c r="VDC37" s="7"/>
      <c r="VDD37" s="7"/>
      <c r="VDE37" s="7"/>
      <c r="VDF37" s="7"/>
      <c r="VDG37" s="7"/>
      <c r="VDH37" s="7"/>
      <c r="VDI37" s="7"/>
      <c r="VDJ37" s="7"/>
      <c r="VDK37" s="7"/>
      <c r="VDL37" s="7"/>
      <c r="VDM37" s="7"/>
      <c r="VDN37" s="7"/>
      <c r="VDO37" s="7"/>
      <c r="VDP37" s="7"/>
      <c r="VDQ37" s="7"/>
      <c r="VDR37" s="7"/>
      <c r="VDS37" s="7"/>
      <c r="VDT37" s="7"/>
      <c r="VDU37" s="7"/>
      <c r="VDV37" s="7"/>
      <c r="VDW37" s="7"/>
      <c r="VDX37" s="7"/>
      <c r="VDY37" s="7"/>
      <c r="VDZ37" s="7"/>
      <c r="VEA37" s="7"/>
      <c r="VEB37" s="7"/>
      <c r="VEC37" s="7"/>
      <c r="VED37" s="7"/>
      <c r="VEE37" s="7"/>
      <c r="VEF37" s="7"/>
      <c r="VEG37" s="7"/>
      <c r="VEH37" s="7"/>
      <c r="VEI37" s="7"/>
      <c r="VEJ37" s="7"/>
      <c r="VEK37" s="7"/>
      <c r="VEL37" s="7"/>
      <c r="VEM37" s="7"/>
      <c r="VEN37" s="7"/>
      <c r="VEO37" s="7"/>
      <c r="VEP37" s="7"/>
      <c r="VEQ37" s="7"/>
      <c r="VER37" s="7"/>
      <c r="VES37" s="7"/>
      <c r="VET37" s="7"/>
      <c r="VEU37" s="7"/>
      <c r="VEV37" s="7"/>
      <c r="VEW37" s="7"/>
      <c r="VEX37" s="7"/>
      <c r="VEY37" s="7"/>
      <c r="VEZ37" s="7"/>
      <c r="VFA37" s="7"/>
      <c r="VFB37" s="7"/>
      <c r="VFC37" s="7"/>
      <c r="VFD37" s="7"/>
      <c r="VFE37" s="7"/>
      <c r="VFF37" s="7"/>
      <c r="VFG37" s="7"/>
      <c r="VFH37" s="7"/>
      <c r="VFI37" s="7"/>
      <c r="VFJ37" s="7"/>
      <c r="VFK37" s="7"/>
      <c r="VFL37" s="7"/>
      <c r="VFM37" s="7"/>
      <c r="VFN37" s="7"/>
      <c r="VFO37" s="7"/>
      <c r="VFP37" s="7"/>
      <c r="VFQ37" s="7"/>
      <c r="VFR37" s="7"/>
      <c r="VFS37" s="7"/>
      <c r="VFT37" s="7"/>
      <c r="VFU37" s="7"/>
      <c r="VFV37" s="7"/>
      <c r="VFW37" s="7"/>
      <c r="VFX37" s="7"/>
      <c r="VFY37" s="7"/>
      <c r="VFZ37" s="7"/>
      <c r="VGA37" s="7"/>
      <c r="VGB37" s="7"/>
      <c r="VGC37" s="7"/>
      <c r="VGD37" s="7"/>
      <c r="VGE37" s="7"/>
      <c r="VGF37" s="7"/>
      <c r="VGG37" s="7"/>
      <c r="VGH37" s="7"/>
      <c r="VGI37" s="7"/>
      <c r="VGJ37" s="7"/>
      <c r="VGK37" s="7"/>
      <c r="VGL37" s="7"/>
      <c r="VGM37" s="7"/>
      <c r="VGN37" s="7"/>
      <c r="VGO37" s="7"/>
      <c r="VGP37" s="7"/>
      <c r="VGQ37" s="7"/>
      <c r="VGR37" s="7"/>
      <c r="VGS37" s="7"/>
      <c r="VGT37" s="7"/>
      <c r="VGU37" s="7"/>
      <c r="VGV37" s="7"/>
      <c r="VGW37" s="7"/>
      <c r="VGX37" s="7"/>
      <c r="VGY37" s="7"/>
      <c r="VGZ37" s="7"/>
      <c r="VHA37" s="7"/>
      <c r="VHB37" s="7"/>
      <c r="VHC37" s="7"/>
      <c r="VHD37" s="7"/>
      <c r="VHE37" s="7"/>
      <c r="VHF37" s="7"/>
      <c r="VHG37" s="7"/>
      <c r="VHH37" s="7"/>
      <c r="VHI37" s="7"/>
      <c r="VHJ37" s="7"/>
      <c r="VHK37" s="7"/>
      <c r="VHL37" s="7"/>
      <c r="VHM37" s="7"/>
      <c r="VHN37" s="7"/>
      <c r="VHO37" s="7"/>
      <c r="VHP37" s="7"/>
      <c r="VHQ37" s="7"/>
      <c r="VHR37" s="7"/>
      <c r="VHS37" s="7"/>
      <c r="VHT37" s="7"/>
      <c r="VHU37" s="7"/>
      <c r="VHV37" s="7"/>
      <c r="VHW37" s="7"/>
      <c r="VHX37" s="7"/>
      <c r="VHY37" s="7"/>
      <c r="VHZ37" s="7"/>
      <c r="VIA37" s="7"/>
      <c r="VIB37" s="7"/>
      <c r="VIC37" s="7"/>
      <c r="VID37" s="7"/>
      <c r="VIE37" s="7"/>
      <c r="VIF37" s="7"/>
      <c r="VIG37" s="7"/>
      <c r="VIH37" s="7"/>
      <c r="VII37" s="7"/>
      <c r="VIJ37" s="7"/>
      <c r="VIK37" s="7"/>
      <c r="VIL37" s="7"/>
      <c r="VIM37" s="7"/>
      <c r="VIN37" s="7"/>
      <c r="VIO37" s="7"/>
      <c r="VIP37" s="7"/>
      <c r="VIQ37" s="7"/>
      <c r="VIR37" s="7"/>
      <c r="VIS37" s="7"/>
      <c r="VIT37" s="7"/>
      <c r="VIU37" s="7"/>
      <c r="VIV37" s="7"/>
      <c r="VIW37" s="7"/>
      <c r="VIX37" s="7"/>
      <c r="VIY37" s="7"/>
      <c r="VIZ37" s="7"/>
      <c r="VJA37" s="7"/>
      <c r="VJB37" s="7"/>
      <c r="VJC37" s="7"/>
      <c r="VJD37" s="7"/>
      <c r="VJE37" s="7"/>
      <c r="VJF37" s="7"/>
      <c r="VJG37" s="7"/>
      <c r="VJH37" s="7"/>
      <c r="VJI37" s="7"/>
      <c r="VJJ37" s="7"/>
      <c r="VJK37" s="7"/>
      <c r="VJL37" s="7"/>
      <c r="VJM37" s="7"/>
      <c r="VJN37" s="7"/>
      <c r="VJO37" s="7"/>
      <c r="VJP37" s="7"/>
      <c r="VJQ37" s="7"/>
      <c r="VJR37" s="7"/>
      <c r="VJS37" s="7"/>
      <c r="VJT37" s="7"/>
      <c r="VJU37" s="7"/>
      <c r="VJV37" s="7"/>
      <c r="VJW37" s="7"/>
      <c r="VJX37" s="7"/>
      <c r="VJY37" s="7"/>
      <c r="VJZ37" s="7"/>
      <c r="VKA37" s="7"/>
      <c r="VKB37" s="7"/>
      <c r="VKC37" s="7"/>
      <c r="VKD37" s="7"/>
      <c r="VKE37" s="7"/>
      <c r="VKF37" s="7"/>
      <c r="VKG37" s="7"/>
      <c r="VKH37" s="7"/>
      <c r="VKI37" s="7"/>
      <c r="VKJ37" s="7"/>
      <c r="VKK37" s="7"/>
      <c r="VKL37" s="7"/>
      <c r="VKM37" s="7"/>
      <c r="VKN37" s="7"/>
      <c r="VKO37" s="7"/>
      <c r="VKP37" s="7"/>
      <c r="VKQ37" s="7"/>
      <c r="VKR37" s="7"/>
      <c r="VKS37" s="7"/>
      <c r="VKT37" s="7"/>
      <c r="VKU37" s="7"/>
      <c r="VKV37" s="7"/>
      <c r="VKW37" s="7"/>
      <c r="VKX37" s="7"/>
      <c r="VKY37" s="7"/>
      <c r="VKZ37" s="7"/>
      <c r="VLA37" s="7"/>
      <c r="VLB37" s="7"/>
      <c r="VLC37" s="7"/>
      <c r="VLD37" s="7"/>
      <c r="VLE37" s="7"/>
      <c r="VLF37" s="7"/>
      <c r="VLG37" s="7"/>
      <c r="VLH37" s="7"/>
      <c r="VLI37" s="7"/>
      <c r="VLJ37" s="7"/>
      <c r="VLK37" s="7"/>
      <c r="VLL37" s="7"/>
      <c r="VLM37" s="7"/>
      <c r="VLN37" s="7"/>
      <c r="VLO37" s="7"/>
      <c r="VLP37" s="7"/>
      <c r="VLQ37" s="7"/>
      <c r="VLR37" s="7"/>
      <c r="VLS37" s="7"/>
      <c r="VLT37" s="7"/>
      <c r="VLU37" s="7"/>
      <c r="VLV37" s="7"/>
      <c r="VLW37" s="7"/>
      <c r="VLX37" s="7"/>
      <c r="VLY37" s="7"/>
      <c r="VLZ37" s="7"/>
      <c r="VMA37" s="7"/>
      <c r="VMB37" s="7"/>
      <c r="VMC37" s="7"/>
      <c r="VMD37" s="7"/>
      <c r="VME37" s="7"/>
      <c r="VMF37" s="7"/>
      <c r="VMG37" s="7"/>
      <c r="VMH37" s="7"/>
      <c r="VMI37" s="7"/>
      <c r="VMJ37" s="7"/>
      <c r="VMK37" s="7"/>
      <c r="VML37" s="7"/>
      <c r="VMM37" s="7"/>
      <c r="VMN37" s="7"/>
      <c r="VMO37" s="7"/>
      <c r="VMP37" s="7"/>
      <c r="VMQ37" s="7"/>
      <c r="VMR37" s="7"/>
      <c r="VMS37" s="7"/>
      <c r="VMT37" s="7"/>
      <c r="VMU37" s="7"/>
      <c r="VMV37" s="7"/>
      <c r="VMW37" s="7"/>
      <c r="VMX37" s="7"/>
      <c r="VMY37" s="7"/>
      <c r="VMZ37" s="7"/>
      <c r="VNA37" s="7"/>
      <c r="VNB37" s="7"/>
      <c r="VNC37" s="7"/>
      <c r="VND37" s="7"/>
      <c r="VNE37" s="7"/>
      <c r="VNF37" s="7"/>
      <c r="VNG37" s="7"/>
      <c r="VNH37" s="7"/>
      <c r="VNI37" s="7"/>
      <c r="VNJ37" s="7"/>
      <c r="VNK37" s="7"/>
      <c r="VNL37" s="7"/>
      <c r="VNM37" s="7"/>
      <c r="VNN37" s="7"/>
      <c r="VNO37" s="7"/>
      <c r="VNP37" s="7"/>
      <c r="VNQ37" s="7"/>
      <c r="VNR37" s="7"/>
      <c r="VNS37" s="7"/>
      <c r="VNT37" s="7"/>
      <c r="VNU37" s="7"/>
      <c r="VNV37" s="7"/>
      <c r="VNW37" s="7"/>
      <c r="VNX37" s="7"/>
      <c r="VNY37" s="7"/>
      <c r="VNZ37" s="7"/>
      <c r="VOA37" s="7"/>
      <c r="VOB37" s="7"/>
      <c r="VOC37" s="7"/>
      <c r="VOD37" s="7"/>
      <c r="VOE37" s="7"/>
      <c r="VOF37" s="7"/>
      <c r="VOG37" s="7"/>
      <c r="VOH37" s="7"/>
      <c r="VOI37" s="7"/>
      <c r="VOJ37" s="7"/>
      <c r="VOK37" s="7"/>
      <c r="VOL37" s="7"/>
      <c r="VOM37" s="7"/>
      <c r="VON37" s="7"/>
      <c r="VOO37" s="7"/>
      <c r="VOP37" s="7"/>
      <c r="VOQ37" s="7"/>
      <c r="VOR37" s="7"/>
      <c r="VOS37" s="7"/>
      <c r="VOT37" s="7"/>
      <c r="VOU37" s="7"/>
      <c r="VOV37" s="7"/>
      <c r="VOW37" s="7"/>
      <c r="VOX37" s="7"/>
      <c r="VOY37" s="7"/>
      <c r="VOZ37" s="7"/>
      <c r="VPA37" s="7"/>
      <c r="VPB37" s="7"/>
      <c r="VPC37" s="7"/>
      <c r="VPD37" s="7"/>
      <c r="VPE37" s="7"/>
      <c r="VPF37" s="7"/>
      <c r="VPG37" s="7"/>
      <c r="VPH37" s="7"/>
      <c r="VPI37" s="7"/>
      <c r="VPJ37" s="7"/>
      <c r="VPK37" s="7"/>
      <c r="VPL37" s="7"/>
      <c r="VPM37" s="7"/>
      <c r="VPN37" s="7"/>
      <c r="VPO37" s="7"/>
      <c r="VPP37" s="7"/>
      <c r="VPQ37" s="7"/>
      <c r="VPR37" s="7"/>
      <c r="VPS37" s="7"/>
      <c r="VPT37" s="7"/>
      <c r="VPU37" s="7"/>
      <c r="VPV37" s="7"/>
      <c r="VPW37" s="7"/>
      <c r="VPX37" s="7"/>
      <c r="VPY37" s="7"/>
      <c r="VPZ37" s="7"/>
      <c r="VQA37" s="7"/>
      <c r="VQB37" s="7"/>
      <c r="VQC37" s="7"/>
      <c r="VQD37" s="7"/>
      <c r="VQE37" s="7"/>
      <c r="VQF37" s="7"/>
      <c r="VQG37" s="7"/>
      <c r="VQH37" s="7"/>
      <c r="VQI37" s="7"/>
      <c r="VQJ37" s="7"/>
      <c r="VQK37" s="7"/>
      <c r="VQL37" s="7"/>
      <c r="VQM37" s="7"/>
      <c r="VQN37" s="7"/>
      <c r="VQO37" s="7"/>
      <c r="VQP37" s="7"/>
      <c r="VQQ37" s="7"/>
      <c r="VQR37" s="7"/>
      <c r="VQS37" s="7"/>
      <c r="VQT37" s="7"/>
      <c r="VQU37" s="7"/>
      <c r="VQV37" s="7"/>
      <c r="VQW37" s="7"/>
      <c r="VQX37" s="7"/>
      <c r="VQY37" s="7"/>
      <c r="VQZ37" s="7"/>
      <c r="VRA37" s="7"/>
      <c r="VRB37" s="7"/>
      <c r="VRC37" s="7"/>
      <c r="VRD37" s="7"/>
      <c r="VRE37" s="7"/>
      <c r="VRF37" s="7"/>
      <c r="VRG37" s="7"/>
      <c r="VRH37" s="7"/>
      <c r="VRI37" s="7"/>
      <c r="VRJ37" s="7"/>
      <c r="VRK37" s="7"/>
      <c r="VRL37" s="7"/>
      <c r="VRM37" s="7"/>
      <c r="VRN37" s="7"/>
      <c r="VRO37" s="7"/>
      <c r="VRP37" s="7"/>
      <c r="VRQ37" s="7"/>
      <c r="VRR37" s="7"/>
      <c r="VRS37" s="7"/>
      <c r="VRT37" s="7"/>
      <c r="VRU37" s="7"/>
      <c r="VRV37" s="7"/>
      <c r="VRW37" s="7"/>
      <c r="VRX37" s="7"/>
      <c r="VRY37" s="7"/>
      <c r="VRZ37" s="7"/>
      <c r="VSA37" s="7"/>
      <c r="VSB37" s="7"/>
      <c r="VSC37" s="7"/>
      <c r="VSD37" s="7"/>
      <c r="VSE37" s="7"/>
      <c r="VSF37" s="7"/>
      <c r="VSG37" s="7"/>
      <c r="VSH37" s="7"/>
      <c r="VSI37" s="7"/>
      <c r="VSJ37" s="7"/>
      <c r="VSK37" s="7"/>
      <c r="VSL37" s="7"/>
      <c r="VSM37" s="7"/>
      <c r="VSN37" s="7"/>
      <c r="VSO37" s="7"/>
      <c r="VSP37" s="7"/>
      <c r="VSQ37" s="7"/>
      <c r="VSR37" s="7"/>
      <c r="VSS37" s="7"/>
      <c r="VST37" s="7"/>
      <c r="VSU37" s="7"/>
      <c r="VSV37" s="7"/>
      <c r="VSW37" s="7"/>
      <c r="VSX37" s="7"/>
      <c r="VSY37" s="7"/>
      <c r="VSZ37" s="7"/>
      <c r="VTA37" s="7"/>
      <c r="VTB37" s="7"/>
      <c r="VTC37" s="7"/>
      <c r="VTD37" s="7"/>
      <c r="VTE37" s="7"/>
      <c r="VTF37" s="7"/>
      <c r="VTG37" s="7"/>
      <c r="VTH37" s="7"/>
      <c r="VTI37" s="7"/>
      <c r="VTJ37" s="7"/>
      <c r="VTK37" s="7"/>
      <c r="VTL37" s="7"/>
      <c r="VTM37" s="7"/>
      <c r="VTN37" s="7"/>
      <c r="VTO37" s="7"/>
      <c r="VTP37" s="7"/>
      <c r="VTQ37" s="7"/>
      <c r="VTR37" s="7"/>
      <c r="VTS37" s="7"/>
      <c r="VTT37" s="7"/>
      <c r="VTU37" s="7"/>
      <c r="VTV37" s="7"/>
      <c r="VTW37" s="7"/>
      <c r="VTX37" s="7"/>
      <c r="VTY37" s="7"/>
      <c r="VTZ37" s="7"/>
      <c r="VUA37" s="7"/>
      <c r="VUB37" s="7"/>
      <c r="VUC37" s="7"/>
      <c r="VUD37" s="7"/>
      <c r="VUE37" s="7"/>
      <c r="VUF37" s="7"/>
      <c r="VUG37" s="7"/>
      <c r="VUH37" s="7"/>
      <c r="VUI37" s="7"/>
      <c r="VUJ37" s="7"/>
      <c r="VUK37" s="7"/>
      <c r="VUL37" s="7"/>
      <c r="VUM37" s="7"/>
      <c r="VUN37" s="7"/>
      <c r="VUO37" s="7"/>
      <c r="VUP37" s="7"/>
      <c r="VUQ37" s="7"/>
      <c r="VUR37" s="7"/>
      <c r="VUS37" s="7"/>
      <c r="VUT37" s="7"/>
      <c r="VUU37" s="7"/>
      <c r="VUV37" s="7"/>
      <c r="VUW37" s="7"/>
      <c r="VUX37" s="7"/>
      <c r="VUY37" s="7"/>
      <c r="VUZ37" s="7"/>
      <c r="VVA37" s="7"/>
      <c r="VVB37" s="7"/>
      <c r="VVC37" s="7"/>
      <c r="VVD37" s="7"/>
      <c r="VVE37" s="7"/>
      <c r="VVF37" s="7"/>
      <c r="VVG37" s="7"/>
      <c r="VVH37" s="7"/>
      <c r="VVI37" s="7"/>
      <c r="VVJ37" s="7"/>
      <c r="VVK37" s="7"/>
      <c r="VVL37" s="7"/>
      <c r="VVM37" s="7"/>
      <c r="VVN37" s="7"/>
      <c r="VVO37" s="7"/>
      <c r="VVP37" s="7"/>
      <c r="VVQ37" s="7"/>
      <c r="VVR37" s="7"/>
      <c r="VVS37" s="7"/>
      <c r="VVT37" s="7"/>
      <c r="VVU37" s="7"/>
      <c r="VVV37" s="7"/>
      <c r="VVW37" s="7"/>
      <c r="VVX37" s="7"/>
      <c r="VVY37" s="7"/>
      <c r="VVZ37" s="7"/>
      <c r="VWA37" s="7"/>
      <c r="VWB37" s="7"/>
      <c r="VWC37" s="7"/>
      <c r="VWD37" s="7"/>
      <c r="VWE37" s="7"/>
      <c r="VWF37" s="7"/>
      <c r="VWG37" s="7"/>
      <c r="VWH37" s="7"/>
      <c r="VWI37" s="7"/>
      <c r="VWJ37" s="7"/>
      <c r="VWK37" s="7"/>
      <c r="VWL37" s="7"/>
      <c r="VWM37" s="7"/>
      <c r="VWN37" s="7"/>
      <c r="VWO37" s="7"/>
      <c r="VWP37" s="7"/>
      <c r="VWQ37" s="7"/>
      <c r="VWR37" s="7"/>
      <c r="VWS37" s="7"/>
      <c r="VWT37" s="7"/>
      <c r="VWU37" s="7"/>
      <c r="VWV37" s="7"/>
      <c r="VWW37" s="7"/>
      <c r="VWX37" s="7"/>
      <c r="VWY37" s="7"/>
      <c r="VWZ37" s="7"/>
      <c r="VXA37" s="7"/>
      <c r="VXB37" s="7"/>
      <c r="VXC37" s="7"/>
      <c r="VXD37" s="7"/>
      <c r="VXE37" s="7"/>
      <c r="VXF37" s="7"/>
      <c r="VXG37" s="7"/>
      <c r="VXH37" s="7"/>
      <c r="VXI37" s="7"/>
      <c r="VXJ37" s="7"/>
      <c r="VXK37" s="7"/>
      <c r="VXL37" s="7"/>
      <c r="VXM37" s="7"/>
      <c r="VXN37" s="7"/>
      <c r="VXO37" s="7"/>
      <c r="VXP37" s="7"/>
      <c r="VXQ37" s="7"/>
      <c r="VXR37" s="7"/>
      <c r="VXS37" s="7"/>
      <c r="VXT37" s="7"/>
      <c r="VXU37" s="7"/>
      <c r="VXV37" s="7"/>
      <c r="VXW37" s="7"/>
      <c r="VXX37" s="7"/>
      <c r="VXY37" s="7"/>
      <c r="VXZ37" s="7"/>
      <c r="VYA37" s="7"/>
      <c r="VYB37" s="7"/>
      <c r="VYC37" s="7"/>
      <c r="VYD37" s="7"/>
      <c r="VYE37" s="7"/>
      <c r="VYF37" s="7"/>
      <c r="VYG37" s="7"/>
      <c r="VYH37" s="7"/>
      <c r="VYI37" s="7"/>
      <c r="VYJ37" s="7"/>
      <c r="VYK37" s="7"/>
      <c r="VYL37" s="7"/>
      <c r="VYM37" s="7"/>
      <c r="VYN37" s="7"/>
      <c r="VYO37" s="7"/>
      <c r="VYP37" s="7"/>
      <c r="VYQ37" s="7"/>
      <c r="VYR37" s="7"/>
      <c r="VYS37" s="7"/>
      <c r="VYT37" s="7"/>
      <c r="VYU37" s="7"/>
      <c r="VYV37" s="7"/>
      <c r="VYW37" s="7"/>
      <c r="VYX37" s="7"/>
      <c r="VYY37" s="7"/>
      <c r="VYZ37" s="7"/>
      <c r="VZA37" s="7"/>
      <c r="VZB37" s="7"/>
      <c r="VZC37" s="7"/>
      <c r="VZD37" s="7"/>
      <c r="VZE37" s="7"/>
      <c r="VZF37" s="7"/>
      <c r="VZG37" s="7"/>
      <c r="VZH37" s="7"/>
      <c r="VZI37" s="7"/>
      <c r="VZJ37" s="7"/>
      <c r="VZK37" s="7"/>
      <c r="VZL37" s="7"/>
      <c r="VZM37" s="7"/>
      <c r="VZN37" s="7"/>
      <c r="VZO37" s="7"/>
      <c r="VZP37" s="7"/>
      <c r="VZQ37" s="7"/>
      <c r="VZR37" s="7"/>
      <c r="VZS37" s="7"/>
      <c r="VZT37" s="7"/>
      <c r="VZU37" s="7"/>
      <c r="VZV37" s="7"/>
      <c r="VZW37" s="7"/>
      <c r="VZX37" s="7"/>
      <c r="VZY37" s="7"/>
      <c r="VZZ37" s="7"/>
      <c r="WAA37" s="7"/>
      <c r="WAB37" s="7"/>
      <c r="WAC37" s="7"/>
      <c r="WAD37" s="7"/>
      <c r="WAE37" s="7"/>
      <c r="WAF37" s="7"/>
      <c r="WAG37" s="7"/>
      <c r="WAH37" s="7"/>
      <c r="WAI37" s="7"/>
      <c r="WAJ37" s="7"/>
      <c r="WAK37" s="7"/>
      <c r="WAL37" s="7"/>
      <c r="WAM37" s="7"/>
      <c r="WAN37" s="7"/>
      <c r="WAO37" s="7"/>
      <c r="WAP37" s="7"/>
      <c r="WAQ37" s="7"/>
      <c r="WAR37" s="7"/>
      <c r="WAS37" s="7"/>
      <c r="WAT37" s="7"/>
      <c r="WAU37" s="7"/>
      <c r="WAV37" s="7"/>
      <c r="WAW37" s="7"/>
      <c r="WAX37" s="7"/>
      <c r="WAY37" s="7"/>
      <c r="WAZ37" s="7"/>
      <c r="WBA37" s="7"/>
      <c r="WBB37" s="7"/>
      <c r="WBC37" s="7"/>
      <c r="WBD37" s="7"/>
      <c r="WBE37" s="7"/>
      <c r="WBF37" s="7"/>
      <c r="WBG37" s="7"/>
      <c r="WBH37" s="7"/>
      <c r="WBI37" s="7"/>
      <c r="WBJ37" s="7"/>
      <c r="WBK37" s="7"/>
      <c r="WBL37" s="7"/>
      <c r="WBM37" s="7"/>
      <c r="WBN37" s="7"/>
      <c r="WBO37" s="7"/>
      <c r="WBP37" s="7"/>
      <c r="WBQ37" s="7"/>
      <c r="WBR37" s="7"/>
      <c r="WBS37" s="7"/>
      <c r="WBT37" s="7"/>
      <c r="WBU37" s="7"/>
      <c r="WBV37" s="7"/>
      <c r="WBW37" s="7"/>
      <c r="WBX37" s="7"/>
      <c r="WBY37" s="7"/>
      <c r="WBZ37" s="7"/>
      <c r="WCA37" s="7"/>
      <c r="WCB37" s="7"/>
      <c r="WCC37" s="7"/>
      <c r="WCD37" s="7"/>
      <c r="WCE37" s="7"/>
      <c r="WCF37" s="7"/>
      <c r="WCG37" s="7"/>
      <c r="WCH37" s="7"/>
      <c r="WCI37" s="7"/>
      <c r="WCJ37" s="7"/>
      <c r="WCK37" s="7"/>
      <c r="WCL37" s="7"/>
      <c r="WCM37" s="7"/>
      <c r="WCN37" s="7"/>
      <c r="WCO37" s="7"/>
      <c r="WCP37" s="7"/>
      <c r="WCQ37" s="7"/>
      <c r="WCR37" s="7"/>
      <c r="WCS37" s="7"/>
      <c r="WCT37" s="7"/>
      <c r="WCU37" s="7"/>
      <c r="WCV37" s="7"/>
      <c r="WCW37" s="7"/>
      <c r="WCX37" s="7"/>
      <c r="WCY37" s="7"/>
      <c r="WCZ37" s="7"/>
      <c r="WDA37" s="7"/>
      <c r="WDB37" s="7"/>
      <c r="WDC37" s="7"/>
      <c r="WDD37" s="7"/>
      <c r="WDE37" s="7"/>
      <c r="WDF37" s="7"/>
      <c r="WDG37" s="7"/>
      <c r="WDH37" s="7"/>
      <c r="WDI37" s="7"/>
      <c r="WDJ37" s="7"/>
      <c r="WDK37" s="7"/>
      <c r="WDL37" s="7"/>
      <c r="WDM37" s="7"/>
      <c r="WDN37" s="7"/>
      <c r="WDO37" s="7"/>
      <c r="WDP37" s="7"/>
      <c r="WDQ37" s="7"/>
      <c r="WDR37" s="7"/>
      <c r="WDS37" s="7"/>
      <c r="WDT37" s="7"/>
      <c r="WDU37" s="7"/>
      <c r="WDV37" s="7"/>
      <c r="WDW37" s="7"/>
      <c r="WDX37" s="7"/>
      <c r="WDY37" s="7"/>
      <c r="WDZ37" s="7"/>
      <c r="WEA37" s="7"/>
      <c r="WEB37" s="7"/>
      <c r="WEC37" s="7"/>
      <c r="WED37" s="7"/>
      <c r="WEE37" s="7"/>
      <c r="WEF37" s="7"/>
      <c r="WEG37" s="7"/>
      <c r="WEH37" s="7"/>
      <c r="WEI37" s="7"/>
      <c r="WEJ37" s="7"/>
      <c r="WEK37" s="7"/>
      <c r="WEL37" s="7"/>
      <c r="WEM37" s="7"/>
      <c r="WEN37" s="7"/>
      <c r="WEO37" s="7"/>
      <c r="WEP37" s="7"/>
      <c r="WEQ37" s="7"/>
      <c r="WER37" s="7"/>
      <c r="WES37" s="7"/>
      <c r="WET37" s="7"/>
      <c r="WEU37" s="7"/>
      <c r="WEV37" s="7"/>
      <c r="WEW37" s="7"/>
      <c r="WEX37" s="7"/>
      <c r="WEY37" s="7"/>
      <c r="WEZ37" s="7"/>
      <c r="WFA37" s="7"/>
      <c r="WFB37" s="7"/>
      <c r="WFC37" s="7"/>
      <c r="WFD37" s="7"/>
      <c r="WFE37" s="7"/>
      <c r="WFF37" s="7"/>
      <c r="WFG37" s="7"/>
      <c r="WFH37" s="7"/>
      <c r="WFI37" s="7"/>
      <c r="WFJ37" s="7"/>
      <c r="WFK37" s="7"/>
      <c r="WFL37" s="7"/>
      <c r="WFM37" s="7"/>
      <c r="WFN37" s="7"/>
      <c r="WFO37" s="7"/>
      <c r="WFP37" s="7"/>
      <c r="WFQ37" s="7"/>
      <c r="WFR37" s="7"/>
      <c r="WFS37" s="7"/>
      <c r="WFT37" s="7"/>
      <c r="WFU37" s="7"/>
      <c r="WFV37" s="7"/>
      <c r="WFW37" s="7"/>
      <c r="WFX37" s="7"/>
      <c r="WFY37" s="7"/>
      <c r="WFZ37" s="7"/>
      <c r="WGA37" s="7"/>
      <c r="WGB37" s="7"/>
      <c r="WGC37" s="7"/>
      <c r="WGD37" s="7"/>
      <c r="WGE37" s="7"/>
      <c r="WGF37" s="7"/>
      <c r="WGG37" s="7"/>
      <c r="WGH37" s="7"/>
      <c r="WGI37" s="7"/>
      <c r="WGJ37" s="7"/>
      <c r="WGK37" s="7"/>
      <c r="WGL37" s="7"/>
      <c r="WGM37" s="7"/>
      <c r="WGN37" s="7"/>
      <c r="WGO37" s="7"/>
      <c r="WGP37" s="7"/>
      <c r="WGQ37" s="7"/>
      <c r="WGR37" s="7"/>
      <c r="WGS37" s="7"/>
      <c r="WGT37" s="7"/>
      <c r="WGU37" s="7"/>
      <c r="WGV37" s="7"/>
      <c r="WGW37" s="7"/>
      <c r="WGX37" s="7"/>
      <c r="WGY37" s="7"/>
      <c r="WGZ37" s="7"/>
      <c r="WHA37" s="7"/>
      <c r="WHB37" s="7"/>
      <c r="WHC37" s="7"/>
      <c r="WHD37" s="7"/>
      <c r="WHE37" s="7"/>
      <c r="WHF37" s="7"/>
      <c r="WHG37" s="7"/>
      <c r="WHH37" s="7"/>
      <c r="WHI37" s="7"/>
      <c r="WHJ37" s="7"/>
      <c r="WHK37" s="7"/>
      <c r="WHL37" s="7"/>
      <c r="WHM37" s="7"/>
      <c r="WHN37" s="7"/>
      <c r="WHO37" s="7"/>
      <c r="WHP37" s="7"/>
      <c r="WHQ37" s="7"/>
      <c r="WHR37" s="7"/>
      <c r="WHS37" s="7"/>
      <c r="WHT37" s="7"/>
      <c r="WHU37" s="7"/>
      <c r="WHV37" s="7"/>
      <c r="WHW37" s="7"/>
      <c r="WHX37" s="7"/>
      <c r="WHY37" s="7"/>
      <c r="WHZ37" s="7"/>
      <c r="WIA37" s="7"/>
      <c r="WIB37" s="7"/>
      <c r="WIC37" s="7"/>
      <c r="WID37" s="7"/>
      <c r="WIE37" s="7"/>
      <c r="WIF37" s="7"/>
      <c r="WIG37" s="7"/>
      <c r="WIH37" s="7"/>
      <c r="WII37" s="7"/>
      <c r="WIJ37" s="7"/>
      <c r="WIK37" s="7"/>
      <c r="WIL37" s="7"/>
      <c r="WIM37" s="7"/>
      <c r="WIN37" s="7"/>
      <c r="WIO37" s="7"/>
      <c r="WIP37" s="7"/>
      <c r="WIQ37" s="7"/>
      <c r="WIR37" s="7"/>
      <c r="WIS37" s="7"/>
      <c r="WIT37" s="7"/>
      <c r="WIU37" s="7"/>
      <c r="WIV37" s="7"/>
      <c r="WIW37" s="7"/>
      <c r="WIX37" s="7"/>
      <c r="WIY37" s="7"/>
      <c r="WIZ37" s="7"/>
      <c r="WJA37" s="7"/>
      <c r="WJB37" s="7"/>
      <c r="WJC37" s="7"/>
      <c r="WJD37" s="7"/>
      <c r="WJE37" s="7"/>
      <c r="WJF37" s="7"/>
      <c r="WJG37" s="7"/>
      <c r="WJH37" s="7"/>
      <c r="WJI37" s="7"/>
      <c r="WJJ37" s="7"/>
      <c r="WJK37" s="7"/>
      <c r="WJL37" s="7"/>
      <c r="WJM37" s="7"/>
      <c r="WJN37" s="7"/>
      <c r="WJO37" s="7"/>
      <c r="WJP37" s="7"/>
      <c r="WJQ37" s="7"/>
      <c r="WJR37" s="7"/>
      <c r="WJS37" s="7"/>
      <c r="WJT37" s="7"/>
      <c r="WJU37" s="7"/>
      <c r="WJV37" s="7"/>
      <c r="WJW37" s="7"/>
      <c r="WJX37" s="7"/>
      <c r="WJY37" s="7"/>
      <c r="WJZ37" s="7"/>
      <c r="WKA37" s="7"/>
      <c r="WKB37" s="7"/>
      <c r="WKC37" s="7"/>
      <c r="WKD37" s="7"/>
      <c r="WKE37" s="7"/>
      <c r="WKF37" s="7"/>
      <c r="WKG37" s="7"/>
      <c r="WKH37" s="7"/>
      <c r="WKI37" s="7"/>
      <c r="WKJ37" s="7"/>
      <c r="WKK37" s="7"/>
      <c r="WKL37" s="7"/>
      <c r="WKM37" s="7"/>
      <c r="WKN37" s="7"/>
      <c r="WKO37" s="7"/>
      <c r="WKP37" s="7"/>
      <c r="WKQ37" s="7"/>
      <c r="WKR37" s="7"/>
      <c r="WKS37" s="7"/>
      <c r="WKT37" s="7"/>
      <c r="WKU37" s="7"/>
      <c r="WKV37" s="7"/>
      <c r="WKW37" s="7"/>
      <c r="WKX37" s="7"/>
      <c r="WKY37" s="7"/>
      <c r="WKZ37" s="7"/>
      <c r="WLA37" s="7"/>
      <c r="WLB37" s="7"/>
      <c r="WLC37" s="7"/>
      <c r="WLD37" s="7"/>
      <c r="WLE37" s="7"/>
      <c r="WLF37" s="7"/>
      <c r="WLG37" s="7"/>
      <c r="WLH37" s="7"/>
      <c r="WLI37" s="7"/>
      <c r="WLJ37" s="7"/>
      <c r="WLK37" s="7"/>
      <c r="WLL37" s="7"/>
      <c r="WLM37" s="7"/>
      <c r="WLN37" s="7"/>
      <c r="WLO37" s="7"/>
      <c r="WLP37" s="7"/>
      <c r="WLQ37" s="7"/>
      <c r="WLR37" s="7"/>
      <c r="WLS37" s="7"/>
      <c r="WLT37" s="7"/>
      <c r="WLU37" s="7"/>
      <c r="WLV37" s="7"/>
      <c r="WLW37" s="7"/>
      <c r="WLX37" s="7"/>
      <c r="WLY37" s="7"/>
      <c r="WLZ37" s="7"/>
      <c r="WMA37" s="7"/>
      <c r="WMB37" s="7"/>
      <c r="WMC37" s="7"/>
      <c r="WMD37" s="7"/>
      <c r="WME37" s="7"/>
      <c r="WMF37" s="7"/>
      <c r="WMG37" s="7"/>
      <c r="WMH37" s="7"/>
      <c r="WMI37" s="7"/>
      <c r="WMJ37" s="7"/>
      <c r="WMK37" s="7"/>
      <c r="WML37" s="7"/>
      <c r="WMM37" s="7"/>
      <c r="WMN37" s="7"/>
      <c r="WMO37" s="7"/>
      <c r="WMP37" s="7"/>
      <c r="WMQ37" s="7"/>
      <c r="WMR37" s="7"/>
      <c r="WMS37" s="7"/>
      <c r="WMT37" s="7"/>
      <c r="WMU37" s="7"/>
      <c r="WMV37" s="7"/>
      <c r="WMW37" s="7"/>
      <c r="WMX37" s="7"/>
      <c r="WMY37" s="7"/>
      <c r="WMZ37" s="7"/>
      <c r="WNA37" s="7"/>
      <c r="WNB37" s="7"/>
      <c r="WNC37" s="7"/>
      <c r="WND37" s="7"/>
      <c r="WNE37" s="7"/>
      <c r="WNF37" s="7"/>
      <c r="WNG37" s="7"/>
      <c r="WNH37" s="7"/>
      <c r="WNI37" s="7"/>
      <c r="WNJ37" s="7"/>
      <c r="WNK37" s="7"/>
      <c r="WNL37" s="7"/>
      <c r="WNM37" s="7"/>
      <c r="WNN37" s="7"/>
      <c r="WNO37" s="7"/>
      <c r="WNP37" s="7"/>
      <c r="WNQ37" s="7"/>
      <c r="WNR37" s="7"/>
      <c r="WNS37" s="7"/>
      <c r="WNT37" s="7"/>
      <c r="WNU37" s="7"/>
      <c r="WNV37" s="7"/>
      <c r="WNW37" s="7"/>
      <c r="WNX37" s="7"/>
      <c r="WNY37" s="7"/>
      <c r="WNZ37" s="7"/>
      <c r="WOA37" s="7"/>
      <c r="WOB37" s="7"/>
      <c r="WOC37" s="7"/>
      <c r="WOD37" s="7"/>
      <c r="WOE37" s="7"/>
      <c r="WOF37" s="7"/>
      <c r="WOG37" s="7"/>
      <c r="WOH37" s="7"/>
      <c r="WOI37" s="7"/>
      <c r="WOJ37" s="7"/>
      <c r="WOK37" s="7"/>
      <c r="WOL37" s="7"/>
      <c r="WOM37" s="7"/>
      <c r="WON37" s="7"/>
      <c r="WOO37" s="7"/>
      <c r="WOP37" s="7"/>
      <c r="WOQ37" s="7"/>
      <c r="WOR37" s="7"/>
      <c r="WOS37" s="7"/>
      <c r="WOT37" s="7"/>
      <c r="WOU37" s="7"/>
      <c r="WOV37" s="7"/>
      <c r="WOW37" s="7"/>
      <c r="WOX37" s="7"/>
      <c r="WOY37" s="7"/>
      <c r="WOZ37" s="7"/>
      <c r="WPA37" s="7"/>
      <c r="WPB37" s="7"/>
      <c r="WPC37" s="7"/>
      <c r="WPD37" s="7"/>
      <c r="WPE37" s="7"/>
      <c r="WPF37" s="7"/>
      <c r="WPG37" s="7"/>
      <c r="WPH37" s="7"/>
      <c r="WPI37" s="7"/>
      <c r="WPJ37" s="7"/>
      <c r="WPK37" s="7"/>
      <c r="WPL37" s="7"/>
      <c r="WPM37" s="7"/>
      <c r="WPN37" s="7"/>
      <c r="WPO37" s="7"/>
      <c r="WPP37" s="7"/>
      <c r="WPQ37" s="7"/>
      <c r="WPR37" s="7"/>
      <c r="WPS37" s="7"/>
      <c r="WPT37" s="7"/>
      <c r="WPU37" s="7"/>
      <c r="WPV37" s="7"/>
      <c r="WPW37" s="7"/>
      <c r="WPX37" s="7"/>
      <c r="WPY37" s="7"/>
      <c r="WPZ37" s="7"/>
      <c r="WQA37" s="7"/>
      <c r="WQB37" s="7"/>
      <c r="WQC37" s="7"/>
      <c r="WQD37" s="7"/>
      <c r="WQE37" s="7"/>
      <c r="WQF37" s="7"/>
      <c r="WQG37" s="7"/>
      <c r="WQH37" s="7"/>
      <c r="WQI37" s="7"/>
      <c r="WQJ37" s="7"/>
      <c r="WQK37" s="7"/>
      <c r="WQL37" s="7"/>
      <c r="WQM37" s="7"/>
      <c r="WQN37" s="7"/>
      <c r="WQO37" s="7"/>
    </row>
    <row r="38" spans="1:16134" s="20" customFormat="1" ht="17.100000000000001" customHeight="1" x14ac:dyDescent="0.25">
      <c r="A38" s="198"/>
      <c r="B38" s="38" t="s">
        <v>91</v>
      </c>
      <c r="C38" s="42" t="s">
        <v>82</v>
      </c>
      <c r="D38" s="194">
        <v>22.62</v>
      </c>
      <c r="E38" s="213"/>
      <c r="F38" s="35"/>
      <c r="G38" s="18" t="s">
        <v>11</v>
      </c>
      <c r="H38" s="9">
        <f>2*2</f>
        <v>4</v>
      </c>
      <c r="I38" s="1">
        <v>0</v>
      </c>
      <c r="J38" s="273"/>
      <c r="K38" s="11">
        <f t="shared" si="0"/>
        <v>0</v>
      </c>
      <c r="L38" s="11">
        <f t="shared" si="1"/>
        <v>0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  <c r="CYX38" s="7"/>
      <c r="CYY38" s="7"/>
      <c r="CYZ38" s="7"/>
      <c r="CZA38" s="7"/>
      <c r="CZB38" s="7"/>
      <c r="CZC38" s="7"/>
      <c r="CZD38" s="7"/>
      <c r="CZE38" s="7"/>
      <c r="CZF38" s="7"/>
      <c r="CZG38" s="7"/>
      <c r="CZH38" s="7"/>
      <c r="CZI38" s="7"/>
      <c r="CZJ38" s="7"/>
      <c r="CZK38" s="7"/>
      <c r="CZL38" s="7"/>
      <c r="CZM38" s="7"/>
      <c r="CZN38" s="7"/>
      <c r="CZO38" s="7"/>
      <c r="CZP38" s="7"/>
      <c r="CZQ38" s="7"/>
      <c r="CZR38" s="7"/>
      <c r="CZS38" s="7"/>
      <c r="CZT38" s="7"/>
      <c r="CZU38" s="7"/>
      <c r="CZV38" s="7"/>
      <c r="CZW38" s="7"/>
      <c r="CZX38" s="7"/>
      <c r="CZY38" s="7"/>
      <c r="CZZ38" s="7"/>
      <c r="DAA38" s="7"/>
      <c r="DAB38" s="7"/>
      <c r="DAC38" s="7"/>
      <c r="DAD38" s="7"/>
      <c r="DAE38" s="7"/>
      <c r="DAF38" s="7"/>
      <c r="DAG38" s="7"/>
      <c r="DAH38" s="7"/>
      <c r="DAI38" s="7"/>
      <c r="DAJ38" s="7"/>
      <c r="DAK38" s="7"/>
      <c r="DAL38" s="7"/>
      <c r="DAM38" s="7"/>
      <c r="DAN38" s="7"/>
      <c r="DAO38" s="7"/>
      <c r="DAP38" s="7"/>
      <c r="DAQ38" s="7"/>
      <c r="DAR38" s="7"/>
      <c r="DAS38" s="7"/>
      <c r="DAT38" s="7"/>
      <c r="DAU38" s="7"/>
      <c r="DAV38" s="7"/>
      <c r="DAW38" s="7"/>
      <c r="DAX38" s="7"/>
      <c r="DAY38" s="7"/>
      <c r="DAZ38" s="7"/>
      <c r="DBA38" s="7"/>
      <c r="DBB38" s="7"/>
      <c r="DBC38" s="7"/>
      <c r="DBD38" s="7"/>
      <c r="DBE38" s="7"/>
      <c r="DBF38" s="7"/>
      <c r="DBG38" s="7"/>
      <c r="DBH38" s="7"/>
      <c r="DBI38" s="7"/>
      <c r="DBJ38" s="7"/>
      <c r="DBK38" s="7"/>
      <c r="DBL38" s="7"/>
      <c r="DBM38" s="7"/>
      <c r="DBN38" s="7"/>
      <c r="DBO38" s="7"/>
      <c r="DBP38" s="7"/>
      <c r="DBQ38" s="7"/>
      <c r="DBR38" s="7"/>
      <c r="DBS38" s="7"/>
      <c r="DBT38" s="7"/>
      <c r="DBU38" s="7"/>
      <c r="DBV38" s="7"/>
      <c r="DBW38" s="7"/>
      <c r="DBX38" s="7"/>
      <c r="DBY38" s="7"/>
      <c r="DBZ38" s="7"/>
      <c r="DCA38" s="7"/>
      <c r="DCB38" s="7"/>
      <c r="DCC38" s="7"/>
      <c r="DCD38" s="7"/>
      <c r="DCE38" s="7"/>
      <c r="DCF38" s="7"/>
      <c r="DCG38" s="7"/>
      <c r="DCH38" s="7"/>
      <c r="DCI38" s="7"/>
      <c r="DCJ38" s="7"/>
      <c r="DCK38" s="7"/>
      <c r="DCL38" s="7"/>
      <c r="DCM38" s="7"/>
      <c r="DCN38" s="7"/>
      <c r="DCO38" s="7"/>
      <c r="DCP38" s="7"/>
      <c r="DCQ38" s="7"/>
      <c r="DCR38" s="7"/>
      <c r="DCS38" s="7"/>
      <c r="DCT38" s="7"/>
      <c r="DCU38" s="7"/>
      <c r="DCV38" s="7"/>
      <c r="DCW38" s="7"/>
      <c r="DCX38" s="7"/>
      <c r="DCY38" s="7"/>
      <c r="DCZ38" s="7"/>
      <c r="DDA38" s="7"/>
      <c r="DDB38" s="7"/>
      <c r="DDC38" s="7"/>
      <c r="DDD38" s="7"/>
      <c r="DDE38" s="7"/>
      <c r="DDF38" s="7"/>
      <c r="DDG38" s="7"/>
      <c r="DDH38" s="7"/>
      <c r="DDI38" s="7"/>
      <c r="DDJ38" s="7"/>
      <c r="DDK38" s="7"/>
      <c r="DDL38" s="7"/>
      <c r="DDM38" s="7"/>
      <c r="DDN38" s="7"/>
      <c r="DDO38" s="7"/>
      <c r="DDP38" s="7"/>
      <c r="DDQ38" s="7"/>
      <c r="DDR38" s="7"/>
      <c r="DDS38" s="7"/>
      <c r="DDT38" s="7"/>
      <c r="DDU38" s="7"/>
      <c r="DDV38" s="7"/>
      <c r="DDW38" s="7"/>
      <c r="DDX38" s="7"/>
      <c r="DDY38" s="7"/>
      <c r="DDZ38" s="7"/>
      <c r="DEA38" s="7"/>
      <c r="DEB38" s="7"/>
      <c r="DEC38" s="7"/>
      <c r="DED38" s="7"/>
      <c r="DEE38" s="7"/>
      <c r="DEF38" s="7"/>
      <c r="DEG38" s="7"/>
      <c r="DEH38" s="7"/>
      <c r="DEI38" s="7"/>
      <c r="DEJ38" s="7"/>
      <c r="DEK38" s="7"/>
      <c r="DEL38" s="7"/>
      <c r="DEM38" s="7"/>
      <c r="DEN38" s="7"/>
      <c r="DEO38" s="7"/>
      <c r="DEP38" s="7"/>
      <c r="DEQ38" s="7"/>
      <c r="DER38" s="7"/>
      <c r="DES38" s="7"/>
      <c r="DET38" s="7"/>
      <c r="DEU38" s="7"/>
      <c r="DEV38" s="7"/>
      <c r="DEW38" s="7"/>
      <c r="DEX38" s="7"/>
      <c r="DEY38" s="7"/>
      <c r="DEZ38" s="7"/>
      <c r="DFA38" s="7"/>
      <c r="DFB38" s="7"/>
      <c r="DFC38" s="7"/>
      <c r="DFD38" s="7"/>
      <c r="DFE38" s="7"/>
      <c r="DFF38" s="7"/>
      <c r="DFG38" s="7"/>
      <c r="DFH38" s="7"/>
      <c r="DFI38" s="7"/>
      <c r="DFJ38" s="7"/>
      <c r="DFK38" s="7"/>
      <c r="DFL38" s="7"/>
      <c r="DFM38" s="7"/>
      <c r="DFN38" s="7"/>
      <c r="DFO38" s="7"/>
      <c r="DFP38" s="7"/>
      <c r="DFQ38" s="7"/>
      <c r="DFR38" s="7"/>
      <c r="DFS38" s="7"/>
      <c r="DFT38" s="7"/>
      <c r="DFU38" s="7"/>
      <c r="DFV38" s="7"/>
      <c r="DFW38" s="7"/>
      <c r="DFX38" s="7"/>
      <c r="DFY38" s="7"/>
      <c r="DFZ38" s="7"/>
      <c r="DGA38" s="7"/>
      <c r="DGB38" s="7"/>
      <c r="DGC38" s="7"/>
      <c r="DGD38" s="7"/>
      <c r="DGE38" s="7"/>
      <c r="DGF38" s="7"/>
      <c r="DGG38" s="7"/>
      <c r="DGH38" s="7"/>
      <c r="DGI38" s="7"/>
      <c r="DGJ38" s="7"/>
      <c r="DGK38" s="7"/>
      <c r="DGL38" s="7"/>
      <c r="DGM38" s="7"/>
      <c r="DGN38" s="7"/>
      <c r="DGO38" s="7"/>
      <c r="DGP38" s="7"/>
      <c r="DGQ38" s="7"/>
      <c r="DGR38" s="7"/>
      <c r="DGS38" s="7"/>
      <c r="DGT38" s="7"/>
      <c r="DGU38" s="7"/>
      <c r="DGV38" s="7"/>
      <c r="DGW38" s="7"/>
      <c r="DGX38" s="7"/>
      <c r="DGY38" s="7"/>
      <c r="DGZ38" s="7"/>
      <c r="DHA38" s="7"/>
      <c r="DHB38" s="7"/>
      <c r="DHC38" s="7"/>
      <c r="DHD38" s="7"/>
      <c r="DHE38" s="7"/>
      <c r="DHF38" s="7"/>
      <c r="DHG38" s="7"/>
      <c r="DHH38" s="7"/>
      <c r="DHI38" s="7"/>
      <c r="DHJ38" s="7"/>
      <c r="DHK38" s="7"/>
      <c r="DHL38" s="7"/>
      <c r="DHM38" s="7"/>
      <c r="DHN38" s="7"/>
      <c r="DHO38" s="7"/>
      <c r="DHP38" s="7"/>
      <c r="DHQ38" s="7"/>
      <c r="DHR38" s="7"/>
      <c r="DHS38" s="7"/>
      <c r="DHT38" s="7"/>
      <c r="DHU38" s="7"/>
      <c r="DHV38" s="7"/>
      <c r="DHW38" s="7"/>
      <c r="DHX38" s="7"/>
      <c r="DHY38" s="7"/>
      <c r="DHZ38" s="7"/>
      <c r="DIA38" s="7"/>
      <c r="DIB38" s="7"/>
      <c r="DIC38" s="7"/>
      <c r="DID38" s="7"/>
      <c r="DIE38" s="7"/>
      <c r="DIF38" s="7"/>
      <c r="DIG38" s="7"/>
      <c r="DIH38" s="7"/>
      <c r="DII38" s="7"/>
      <c r="DIJ38" s="7"/>
      <c r="DIK38" s="7"/>
      <c r="DIL38" s="7"/>
      <c r="DIM38" s="7"/>
      <c r="DIN38" s="7"/>
      <c r="DIO38" s="7"/>
      <c r="DIP38" s="7"/>
      <c r="DIQ38" s="7"/>
      <c r="DIR38" s="7"/>
      <c r="DIS38" s="7"/>
      <c r="DIT38" s="7"/>
      <c r="DIU38" s="7"/>
      <c r="DIV38" s="7"/>
      <c r="DIW38" s="7"/>
      <c r="DIX38" s="7"/>
      <c r="DIY38" s="7"/>
      <c r="DIZ38" s="7"/>
      <c r="DJA38" s="7"/>
      <c r="DJB38" s="7"/>
      <c r="DJC38" s="7"/>
      <c r="DJD38" s="7"/>
      <c r="DJE38" s="7"/>
      <c r="DJF38" s="7"/>
      <c r="DJG38" s="7"/>
      <c r="DJH38" s="7"/>
      <c r="DJI38" s="7"/>
      <c r="DJJ38" s="7"/>
      <c r="DJK38" s="7"/>
      <c r="DJL38" s="7"/>
      <c r="DJM38" s="7"/>
      <c r="DJN38" s="7"/>
      <c r="DJO38" s="7"/>
      <c r="DJP38" s="7"/>
      <c r="DJQ38" s="7"/>
      <c r="DJR38" s="7"/>
      <c r="DJS38" s="7"/>
      <c r="DJT38" s="7"/>
      <c r="DJU38" s="7"/>
      <c r="DJV38" s="7"/>
      <c r="DJW38" s="7"/>
      <c r="DJX38" s="7"/>
      <c r="DJY38" s="7"/>
      <c r="DJZ38" s="7"/>
      <c r="DKA38" s="7"/>
      <c r="DKB38" s="7"/>
      <c r="DKC38" s="7"/>
      <c r="DKD38" s="7"/>
      <c r="DKE38" s="7"/>
      <c r="DKF38" s="7"/>
      <c r="DKG38" s="7"/>
      <c r="DKH38" s="7"/>
      <c r="DKI38" s="7"/>
      <c r="DKJ38" s="7"/>
      <c r="DKK38" s="7"/>
      <c r="DKL38" s="7"/>
      <c r="DKM38" s="7"/>
      <c r="DKN38" s="7"/>
      <c r="DKO38" s="7"/>
      <c r="DKP38" s="7"/>
      <c r="DKQ38" s="7"/>
      <c r="DKR38" s="7"/>
      <c r="DKS38" s="7"/>
      <c r="DKT38" s="7"/>
      <c r="DKU38" s="7"/>
      <c r="DKV38" s="7"/>
      <c r="DKW38" s="7"/>
      <c r="DKX38" s="7"/>
      <c r="DKY38" s="7"/>
      <c r="DKZ38" s="7"/>
      <c r="DLA38" s="7"/>
      <c r="DLB38" s="7"/>
      <c r="DLC38" s="7"/>
      <c r="DLD38" s="7"/>
      <c r="DLE38" s="7"/>
      <c r="DLF38" s="7"/>
      <c r="DLG38" s="7"/>
      <c r="DLH38" s="7"/>
      <c r="DLI38" s="7"/>
      <c r="DLJ38" s="7"/>
      <c r="DLK38" s="7"/>
      <c r="DLL38" s="7"/>
      <c r="DLM38" s="7"/>
      <c r="DLN38" s="7"/>
      <c r="DLO38" s="7"/>
      <c r="DLP38" s="7"/>
      <c r="DLQ38" s="7"/>
      <c r="DLR38" s="7"/>
      <c r="DLS38" s="7"/>
      <c r="DLT38" s="7"/>
      <c r="DLU38" s="7"/>
      <c r="DLV38" s="7"/>
      <c r="DLW38" s="7"/>
      <c r="DLX38" s="7"/>
      <c r="DLY38" s="7"/>
      <c r="DLZ38" s="7"/>
      <c r="DMA38" s="7"/>
      <c r="DMB38" s="7"/>
      <c r="DMC38" s="7"/>
      <c r="DMD38" s="7"/>
      <c r="DME38" s="7"/>
      <c r="DMF38" s="7"/>
      <c r="DMG38" s="7"/>
      <c r="DMH38" s="7"/>
      <c r="DMI38" s="7"/>
      <c r="DMJ38" s="7"/>
      <c r="DMK38" s="7"/>
      <c r="DML38" s="7"/>
      <c r="DMM38" s="7"/>
      <c r="DMN38" s="7"/>
      <c r="DMO38" s="7"/>
      <c r="DMP38" s="7"/>
      <c r="DMQ38" s="7"/>
      <c r="DMR38" s="7"/>
      <c r="DMS38" s="7"/>
      <c r="DMT38" s="7"/>
      <c r="DMU38" s="7"/>
      <c r="DMV38" s="7"/>
      <c r="DMW38" s="7"/>
      <c r="DMX38" s="7"/>
      <c r="DMY38" s="7"/>
      <c r="DMZ38" s="7"/>
      <c r="DNA38" s="7"/>
      <c r="DNB38" s="7"/>
      <c r="DNC38" s="7"/>
      <c r="DND38" s="7"/>
      <c r="DNE38" s="7"/>
      <c r="DNF38" s="7"/>
      <c r="DNG38" s="7"/>
      <c r="DNH38" s="7"/>
      <c r="DNI38" s="7"/>
      <c r="DNJ38" s="7"/>
      <c r="DNK38" s="7"/>
      <c r="DNL38" s="7"/>
      <c r="DNM38" s="7"/>
      <c r="DNN38" s="7"/>
      <c r="DNO38" s="7"/>
      <c r="DNP38" s="7"/>
      <c r="DNQ38" s="7"/>
      <c r="DNR38" s="7"/>
      <c r="DNS38" s="7"/>
      <c r="DNT38" s="7"/>
      <c r="DNU38" s="7"/>
      <c r="DNV38" s="7"/>
      <c r="DNW38" s="7"/>
      <c r="DNX38" s="7"/>
      <c r="DNY38" s="7"/>
      <c r="DNZ38" s="7"/>
      <c r="DOA38" s="7"/>
      <c r="DOB38" s="7"/>
      <c r="DOC38" s="7"/>
      <c r="DOD38" s="7"/>
      <c r="DOE38" s="7"/>
      <c r="DOF38" s="7"/>
      <c r="DOG38" s="7"/>
      <c r="DOH38" s="7"/>
      <c r="DOI38" s="7"/>
      <c r="DOJ38" s="7"/>
      <c r="DOK38" s="7"/>
      <c r="DOL38" s="7"/>
      <c r="DOM38" s="7"/>
      <c r="DON38" s="7"/>
      <c r="DOO38" s="7"/>
      <c r="DOP38" s="7"/>
      <c r="DOQ38" s="7"/>
      <c r="DOR38" s="7"/>
      <c r="DOS38" s="7"/>
      <c r="DOT38" s="7"/>
      <c r="DOU38" s="7"/>
      <c r="DOV38" s="7"/>
      <c r="DOW38" s="7"/>
      <c r="DOX38" s="7"/>
      <c r="DOY38" s="7"/>
      <c r="DOZ38" s="7"/>
      <c r="DPA38" s="7"/>
      <c r="DPB38" s="7"/>
      <c r="DPC38" s="7"/>
      <c r="DPD38" s="7"/>
      <c r="DPE38" s="7"/>
      <c r="DPF38" s="7"/>
      <c r="DPG38" s="7"/>
      <c r="DPH38" s="7"/>
      <c r="DPI38" s="7"/>
      <c r="DPJ38" s="7"/>
      <c r="DPK38" s="7"/>
      <c r="DPL38" s="7"/>
      <c r="DPM38" s="7"/>
      <c r="DPN38" s="7"/>
      <c r="DPO38" s="7"/>
      <c r="DPP38" s="7"/>
      <c r="DPQ38" s="7"/>
      <c r="DPR38" s="7"/>
      <c r="DPS38" s="7"/>
      <c r="DPT38" s="7"/>
      <c r="DPU38" s="7"/>
      <c r="DPV38" s="7"/>
      <c r="DPW38" s="7"/>
      <c r="DPX38" s="7"/>
      <c r="DPY38" s="7"/>
      <c r="DPZ38" s="7"/>
      <c r="DQA38" s="7"/>
      <c r="DQB38" s="7"/>
      <c r="DQC38" s="7"/>
      <c r="DQD38" s="7"/>
      <c r="DQE38" s="7"/>
      <c r="DQF38" s="7"/>
      <c r="DQG38" s="7"/>
      <c r="DQH38" s="7"/>
      <c r="DQI38" s="7"/>
      <c r="DQJ38" s="7"/>
      <c r="DQK38" s="7"/>
      <c r="DQL38" s="7"/>
      <c r="DQM38" s="7"/>
      <c r="DQN38" s="7"/>
      <c r="DQO38" s="7"/>
      <c r="DQP38" s="7"/>
      <c r="DQQ38" s="7"/>
      <c r="DQR38" s="7"/>
      <c r="DQS38" s="7"/>
      <c r="DQT38" s="7"/>
      <c r="DQU38" s="7"/>
      <c r="DQV38" s="7"/>
      <c r="DQW38" s="7"/>
      <c r="DQX38" s="7"/>
      <c r="DQY38" s="7"/>
      <c r="DQZ38" s="7"/>
      <c r="DRA38" s="7"/>
      <c r="DRB38" s="7"/>
      <c r="DRC38" s="7"/>
      <c r="DRD38" s="7"/>
      <c r="DRE38" s="7"/>
      <c r="DRF38" s="7"/>
      <c r="DRG38" s="7"/>
      <c r="DRH38" s="7"/>
      <c r="DRI38" s="7"/>
      <c r="DRJ38" s="7"/>
      <c r="DRK38" s="7"/>
      <c r="DRL38" s="7"/>
      <c r="DRM38" s="7"/>
      <c r="DRN38" s="7"/>
      <c r="DRO38" s="7"/>
      <c r="DRP38" s="7"/>
      <c r="DRQ38" s="7"/>
      <c r="DRR38" s="7"/>
      <c r="DRS38" s="7"/>
      <c r="DRT38" s="7"/>
      <c r="DRU38" s="7"/>
      <c r="DRV38" s="7"/>
      <c r="DRW38" s="7"/>
      <c r="DRX38" s="7"/>
      <c r="DRY38" s="7"/>
      <c r="DRZ38" s="7"/>
      <c r="DSA38" s="7"/>
      <c r="DSB38" s="7"/>
      <c r="DSC38" s="7"/>
      <c r="DSD38" s="7"/>
      <c r="DSE38" s="7"/>
      <c r="DSF38" s="7"/>
      <c r="DSG38" s="7"/>
      <c r="DSH38" s="7"/>
      <c r="DSI38" s="7"/>
      <c r="DSJ38" s="7"/>
      <c r="DSK38" s="7"/>
      <c r="DSL38" s="7"/>
      <c r="DSM38" s="7"/>
      <c r="DSN38" s="7"/>
      <c r="DSO38" s="7"/>
      <c r="DSP38" s="7"/>
      <c r="DSQ38" s="7"/>
      <c r="DSR38" s="7"/>
      <c r="DSS38" s="7"/>
      <c r="DST38" s="7"/>
      <c r="DSU38" s="7"/>
      <c r="DSV38" s="7"/>
      <c r="DSW38" s="7"/>
      <c r="DSX38" s="7"/>
      <c r="DSY38" s="7"/>
      <c r="DSZ38" s="7"/>
      <c r="DTA38" s="7"/>
      <c r="DTB38" s="7"/>
      <c r="DTC38" s="7"/>
      <c r="DTD38" s="7"/>
      <c r="DTE38" s="7"/>
      <c r="DTF38" s="7"/>
      <c r="DTG38" s="7"/>
      <c r="DTH38" s="7"/>
      <c r="DTI38" s="7"/>
      <c r="DTJ38" s="7"/>
      <c r="DTK38" s="7"/>
      <c r="DTL38" s="7"/>
      <c r="DTM38" s="7"/>
      <c r="DTN38" s="7"/>
      <c r="DTO38" s="7"/>
      <c r="DTP38" s="7"/>
      <c r="DTQ38" s="7"/>
      <c r="DTR38" s="7"/>
      <c r="DTS38" s="7"/>
      <c r="DTT38" s="7"/>
      <c r="DTU38" s="7"/>
      <c r="DTV38" s="7"/>
      <c r="DTW38" s="7"/>
      <c r="DTX38" s="7"/>
      <c r="DTY38" s="7"/>
      <c r="DTZ38" s="7"/>
      <c r="DUA38" s="7"/>
      <c r="DUB38" s="7"/>
      <c r="DUC38" s="7"/>
      <c r="DUD38" s="7"/>
      <c r="DUE38" s="7"/>
      <c r="DUF38" s="7"/>
      <c r="DUG38" s="7"/>
      <c r="DUH38" s="7"/>
      <c r="DUI38" s="7"/>
      <c r="DUJ38" s="7"/>
      <c r="DUK38" s="7"/>
      <c r="DUL38" s="7"/>
      <c r="DUM38" s="7"/>
      <c r="DUN38" s="7"/>
      <c r="DUO38" s="7"/>
      <c r="DUP38" s="7"/>
      <c r="DUQ38" s="7"/>
      <c r="DUR38" s="7"/>
      <c r="DUS38" s="7"/>
      <c r="DUT38" s="7"/>
      <c r="DUU38" s="7"/>
      <c r="DUV38" s="7"/>
      <c r="DUW38" s="7"/>
      <c r="DUX38" s="7"/>
      <c r="DUY38" s="7"/>
      <c r="DUZ38" s="7"/>
      <c r="DVA38" s="7"/>
      <c r="DVB38" s="7"/>
      <c r="DVC38" s="7"/>
      <c r="DVD38" s="7"/>
      <c r="DVE38" s="7"/>
      <c r="DVF38" s="7"/>
      <c r="DVG38" s="7"/>
      <c r="DVH38" s="7"/>
      <c r="DVI38" s="7"/>
      <c r="DVJ38" s="7"/>
      <c r="DVK38" s="7"/>
      <c r="DVL38" s="7"/>
      <c r="DVM38" s="7"/>
      <c r="DVN38" s="7"/>
      <c r="DVO38" s="7"/>
      <c r="DVP38" s="7"/>
      <c r="DVQ38" s="7"/>
      <c r="DVR38" s="7"/>
      <c r="DVS38" s="7"/>
      <c r="DVT38" s="7"/>
      <c r="DVU38" s="7"/>
      <c r="DVV38" s="7"/>
      <c r="DVW38" s="7"/>
      <c r="DVX38" s="7"/>
      <c r="DVY38" s="7"/>
      <c r="DVZ38" s="7"/>
      <c r="DWA38" s="7"/>
      <c r="DWB38" s="7"/>
      <c r="DWC38" s="7"/>
      <c r="DWD38" s="7"/>
      <c r="DWE38" s="7"/>
      <c r="DWF38" s="7"/>
      <c r="DWG38" s="7"/>
      <c r="DWH38" s="7"/>
      <c r="DWI38" s="7"/>
      <c r="DWJ38" s="7"/>
      <c r="DWK38" s="7"/>
      <c r="DWL38" s="7"/>
      <c r="DWM38" s="7"/>
      <c r="DWN38" s="7"/>
      <c r="DWO38" s="7"/>
      <c r="DWP38" s="7"/>
      <c r="DWQ38" s="7"/>
      <c r="DWR38" s="7"/>
      <c r="DWS38" s="7"/>
      <c r="DWT38" s="7"/>
      <c r="DWU38" s="7"/>
      <c r="DWV38" s="7"/>
      <c r="DWW38" s="7"/>
      <c r="DWX38" s="7"/>
      <c r="DWY38" s="7"/>
      <c r="DWZ38" s="7"/>
      <c r="DXA38" s="7"/>
      <c r="DXB38" s="7"/>
      <c r="DXC38" s="7"/>
      <c r="DXD38" s="7"/>
      <c r="DXE38" s="7"/>
      <c r="DXF38" s="7"/>
      <c r="DXG38" s="7"/>
      <c r="DXH38" s="7"/>
      <c r="DXI38" s="7"/>
      <c r="DXJ38" s="7"/>
      <c r="DXK38" s="7"/>
      <c r="DXL38" s="7"/>
      <c r="DXM38" s="7"/>
      <c r="DXN38" s="7"/>
      <c r="DXO38" s="7"/>
      <c r="DXP38" s="7"/>
      <c r="DXQ38" s="7"/>
      <c r="DXR38" s="7"/>
      <c r="DXS38" s="7"/>
      <c r="DXT38" s="7"/>
      <c r="DXU38" s="7"/>
      <c r="DXV38" s="7"/>
      <c r="DXW38" s="7"/>
      <c r="DXX38" s="7"/>
      <c r="DXY38" s="7"/>
      <c r="DXZ38" s="7"/>
      <c r="DYA38" s="7"/>
      <c r="DYB38" s="7"/>
      <c r="DYC38" s="7"/>
      <c r="DYD38" s="7"/>
      <c r="DYE38" s="7"/>
      <c r="DYF38" s="7"/>
      <c r="DYG38" s="7"/>
      <c r="DYH38" s="7"/>
      <c r="DYI38" s="7"/>
      <c r="DYJ38" s="7"/>
      <c r="DYK38" s="7"/>
      <c r="DYL38" s="7"/>
      <c r="DYM38" s="7"/>
      <c r="DYN38" s="7"/>
      <c r="DYO38" s="7"/>
      <c r="DYP38" s="7"/>
      <c r="DYQ38" s="7"/>
      <c r="DYR38" s="7"/>
      <c r="DYS38" s="7"/>
      <c r="DYT38" s="7"/>
      <c r="DYU38" s="7"/>
      <c r="DYV38" s="7"/>
      <c r="DYW38" s="7"/>
      <c r="DYX38" s="7"/>
      <c r="DYY38" s="7"/>
      <c r="DYZ38" s="7"/>
      <c r="DZA38" s="7"/>
      <c r="DZB38" s="7"/>
      <c r="DZC38" s="7"/>
      <c r="DZD38" s="7"/>
      <c r="DZE38" s="7"/>
      <c r="DZF38" s="7"/>
      <c r="DZG38" s="7"/>
      <c r="DZH38" s="7"/>
      <c r="DZI38" s="7"/>
      <c r="DZJ38" s="7"/>
      <c r="DZK38" s="7"/>
      <c r="DZL38" s="7"/>
      <c r="DZM38" s="7"/>
      <c r="DZN38" s="7"/>
      <c r="DZO38" s="7"/>
      <c r="DZP38" s="7"/>
      <c r="DZQ38" s="7"/>
      <c r="DZR38" s="7"/>
      <c r="DZS38" s="7"/>
      <c r="DZT38" s="7"/>
      <c r="DZU38" s="7"/>
      <c r="DZV38" s="7"/>
      <c r="DZW38" s="7"/>
      <c r="DZX38" s="7"/>
      <c r="DZY38" s="7"/>
      <c r="DZZ38" s="7"/>
      <c r="EAA38" s="7"/>
      <c r="EAB38" s="7"/>
      <c r="EAC38" s="7"/>
      <c r="EAD38" s="7"/>
      <c r="EAE38" s="7"/>
      <c r="EAF38" s="7"/>
      <c r="EAG38" s="7"/>
      <c r="EAH38" s="7"/>
      <c r="EAI38" s="7"/>
      <c r="EAJ38" s="7"/>
      <c r="EAK38" s="7"/>
      <c r="EAL38" s="7"/>
      <c r="EAM38" s="7"/>
      <c r="EAN38" s="7"/>
      <c r="EAO38" s="7"/>
      <c r="EAP38" s="7"/>
      <c r="EAQ38" s="7"/>
      <c r="EAR38" s="7"/>
      <c r="EAS38" s="7"/>
      <c r="EAT38" s="7"/>
      <c r="EAU38" s="7"/>
      <c r="EAV38" s="7"/>
      <c r="EAW38" s="7"/>
      <c r="EAX38" s="7"/>
      <c r="EAY38" s="7"/>
      <c r="EAZ38" s="7"/>
      <c r="EBA38" s="7"/>
      <c r="EBB38" s="7"/>
      <c r="EBC38" s="7"/>
      <c r="EBD38" s="7"/>
      <c r="EBE38" s="7"/>
      <c r="EBF38" s="7"/>
      <c r="EBG38" s="7"/>
      <c r="EBH38" s="7"/>
      <c r="EBI38" s="7"/>
      <c r="EBJ38" s="7"/>
      <c r="EBK38" s="7"/>
      <c r="EBL38" s="7"/>
      <c r="EBM38" s="7"/>
      <c r="EBN38" s="7"/>
      <c r="EBO38" s="7"/>
      <c r="EBP38" s="7"/>
      <c r="EBQ38" s="7"/>
      <c r="EBR38" s="7"/>
      <c r="EBS38" s="7"/>
      <c r="EBT38" s="7"/>
      <c r="EBU38" s="7"/>
      <c r="EBV38" s="7"/>
      <c r="EBW38" s="7"/>
      <c r="EBX38" s="7"/>
      <c r="EBY38" s="7"/>
      <c r="EBZ38" s="7"/>
      <c r="ECA38" s="7"/>
      <c r="ECB38" s="7"/>
      <c r="ECC38" s="7"/>
      <c r="ECD38" s="7"/>
      <c r="ECE38" s="7"/>
      <c r="ECF38" s="7"/>
      <c r="ECG38" s="7"/>
      <c r="ECH38" s="7"/>
      <c r="ECI38" s="7"/>
      <c r="ECJ38" s="7"/>
      <c r="ECK38" s="7"/>
      <c r="ECL38" s="7"/>
      <c r="ECM38" s="7"/>
      <c r="ECN38" s="7"/>
      <c r="ECO38" s="7"/>
      <c r="ECP38" s="7"/>
      <c r="ECQ38" s="7"/>
      <c r="ECR38" s="7"/>
      <c r="ECS38" s="7"/>
      <c r="ECT38" s="7"/>
      <c r="ECU38" s="7"/>
      <c r="ECV38" s="7"/>
      <c r="ECW38" s="7"/>
      <c r="ECX38" s="7"/>
      <c r="ECY38" s="7"/>
      <c r="ECZ38" s="7"/>
      <c r="EDA38" s="7"/>
      <c r="EDB38" s="7"/>
      <c r="EDC38" s="7"/>
      <c r="EDD38" s="7"/>
      <c r="EDE38" s="7"/>
      <c r="EDF38" s="7"/>
      <c r="EDG38" s="7"/>
      <c r="EDH38" s="7"/>
      <c r="EDI38" s="7"/>
      <c r="EDJ38" s="7"/>
      <c r="EDK38" s="7"/>
      <c r="EDL38" s="7"/>
      <c r="EDM38" s="7"/>
      <c r="EDN38" s="7"/>
      <c r="EDO38" s="7"/>
      <c r="EDP38" s="7"/>
      <c r="EDQ38" s="7"/>
      <c r="EDR38" s="7"/>
      <c r="EDS38" s="7"/>
      <c r="EDT38" s="7"/>
      <c r="EDU38" s="7"/>
      <c r="EDV38" s="7"/>
      <c r="EDW38" s="7"/>
      <c r="EDX38" s="7"/>
      <c r="EDY38" s="7"/>
      <c r="EDZ38" s="7"/>
      <c r="EEA38" s="7"/>
      <c r="EEB38" s="7"/>
      <c r="EEC38" s="7"/>
      <c r="EED38" s="7"/>
      <c r="EEE38" s="7"/>
      <c r="EEF38" s="7"/>
      <c r="EEG38" s="7"/>
      <c r="EEH38" s="7"/>
      <c r="EEI38" s="7"/>
      <c r="EEJ38" s="7"/>
      <c r="EEK38" s="7"/>
      <c r="EEL38" s="7"/>
      <c r="EEM38" s="7"/>
      <c r="EEN38" s="7"/>
      <c r="EEO38" s="7"/>
      <c r="EEP38" s="7"/>
      <c r="EEQ38" s="7"/>
      <c r="EER38" s="7"/>
      <c r="EES38" s="7"/>
      <c r="EET38" s="7"/>
      <c r="EEU38" s="7"/>
      <c r="EEV38" s="7"/>
      <c r="EEW38" s="7"/>
      <c r="EEX38" s="7"/>
      <c r="EEY38" s="7"/>
      <c r="EEZ38" s="7"/>
      <c r="EFA38" s="7"/>
      <c r="EFB38" s="7"/>
      <c r="EFC38" s="7"/>
      <c r="EFD38" s="7"/>
      <c r="EFE38" s="7"/>
      <c r="EFF38" s="7"/>
      <c r="EFG38" s="7"/>
      <c r="EFH38" s="7"/>
      <c r="EFI38" s="7"/>
      <c r="EFJ38" s="7"/>
      <c r="EFK38" s="7"/>
      <c r="EFL38" s="7"/>
      <c r="EFM38" s="7"/>
      <c r="EFN38" s="7"/>
      <c r="EFO38" s="7"/>
      <c r="EFP38" s="7"/>
      <c r="EFQ38" s="7"/>
      <c r="EFR38" s="7"/>
      <c r="EFS38" s="7"/>
      <c r="EFT38" s="7"/>
      <c r="EFU38" s="7"/>
      <c r="EFV38" s="7"/>
      <c r="EFW38" s="7"/>
      <c r="EFX38" s="7"/>
      <c r="EFY38" s="7"/>
      <c r="EFZ38" s="7"/>
      <c r="EGA38" s="7"/>
      <c r="EGB38" s="7"/>
      <c r="EGC38" s="7"/>
      <c r="EGD38" s="7"/>
      <c r="EGE38" s="7"/>
      <c r="EGF38" s="7"/>
      <c r="EGG38" s="7"/>
      <c r="EGH38" s="7"/>
      <c r="EGI38" s="7"/>
      <c r="EGJ38" s="7"/>
      <c r="EGK38" s="7"/>
      <c r="EGL38" s="7"/>
      <c r="EGM38" s="7"/>
      <c r="EGN38" s="7"/>
      <c r="EGO38" s="7"/>
      <c r="EGP38" s="7"/>
      <c r="EGQ38" s="7"/>
      <c r="EGR38" s="7"/>
      <c r="EGS38" s="7"/>
      <c r="EGT38" s="7"/>
      <c r="EGU38" s="7"/>
      <c r="EGV38" s="7"/>
      <c r="EGW38" s="7"/>
      <c r="EGX38" s="7"/>
      <c r="EGY38" s="7"/>
      <c r="EGZ38" s="7"/>
      <c r="EHA38" s="7"/>
      <c r="EHB38" s="7"/>
      <c r="EHC38" s="7"/>
      <c r="EHD38" s="7"/>
      <c r="EHE38" s="7"/>
      <c r="EHF38" s="7"/>
      <c r="EHG38" s="7"/>
      <c r="EHH38" s="7"/>
      <c r="EHI38" s="7"/>
      <c r="EHJ38" s="7"/>
      <c r="EHK38" s="7"/>
      <c r="EHL38" s="7"/>
      <c r="EHM38" s="7"/>
      <c r="EHN38" s="7"/>
      <c r="EHO38" s="7"/>
      <c r="EHP38" s="7"/>
      <c r="EHQ38" s="7"/>
      <c r="EHR38" s="7"/>
      <c r="EHS38" s="7"/>
      <c r="EHT38" s="7"/>
      <c r="EHU38" s="7"/>
      <c r="EHV38" s="7"/>
      <c r="EHW38" s="7"/>
      <c r="EHX38" s="7"/>
      <c r="EHY38" s="7"/>
      <c r="EHZ38" s="7"/>
      <c r="EIA38" s="7"/>
      <c r="EIB38" s="7"/>
      <c r="EIC38" s="7"/>
      <c r="EID38" s="7"/>
      <c r="EIE38" s="7"/>
      <c r="EIF38" s="7"/>
      <c r="EIG38" s="7"/>
      <c r="EIH38" s="7"/>
      <c r="EII38" s="7"/>
      <c r="EIJ38" s="7"/>
      <c r="EIK38" s="7"/>
      <c r="EIL38" s="7"/>
      <c r="EIM38" s="7"/>
      <c r="EIN38" s="7"/>
      <c r="EIO38" s="7"/>
      <c r="EIP38" s="7"/>
      <c r="EIQ38" s="7"/>
      <c r="EIR38" s="7"/>
      <c r="EIS38" s="7"/>
      <c r="EIT38" s="7"/>
      <c r="EIU38" s="7"/>
      <c r="EIV38" s="7"/>
      <c r="EIW38" s="7"/>
      <c r="EIX38" s="7"/>
      <c r="EIY38" s="7"/>
      <c r="EIZ38" s="7"/>
      <c r="EJA38" s="7"/>
      <c r="EJB38" s="7"/>
      <c r="EJC38" s="7"/>
      <c r="EJD38" s="7"/>
      <c r="EJE38" s="7"/>
      <c r="EJF38" s="7"/>
      <c r="EJG38" s="7"/>
      <c r="EJH38" s="7"/>
      <c r="EJI38" s="7"/>
      <c r="EJJ38" s="7"/>
      <c r="EJK38" s="7"/>
      <c r="EJL38" s="7"/>
      <c r="EJM38" s="7"/>
      <c r="EJN38" s="7"/>
      <c r="EJO38" s="7"/>
      <c r="EJP38" s="7"/>
      <c r="EJQ38" s="7"/>
      <c r="EJR38" s="7"/>
      <c r="EJS38" s="7"/>
      <c r="EJT38" s="7"/>
      <c r="EJU38" s="7"/>
      <c r="EJV38" s="7"/>
      <c r="EJW38" s="7"/>
      <c r="EJX38" s="7"/>
      <c r="EJY38" s="7"/>
      <c r="EJZ38" s="7"/>
      <c r="EKA38" s="7"/>
      <c r="EKB38" s="7"/>
      <c r="EKC38" s="7"/>
      <c r="EKD38" s="7"/>
      <c r="EKE38" s="7"/>
      <c r="EKF38" s="7"/>
      <c r="EKG38" s="7"/>
      <c r="EKH38" s="7"/>
      <c r="EKI38" s="7"/>
      <c r="EKJ38" s="7"/>
      <c r="EKK38" s="7"/>
      <c r="EKL38" s="7"/>
      <c r="EKM38" s="7"/>
      <c r="EKN38" s="7"/>
      <c r="EKO38" s="7"/>
      <c r="EKP38" s="7"/>
      <c r="EKQ38" s="7"/>
      <c r="EKR38" s="7"/>
      <c r="EKS38" s="7"/>
      <c r="EKT38" s="7"/>
      <c r="EKU38" s="7"/>
      <c r="EKV38" s="7"/>
      <c r="EKW38" s="7"/>
      <c r="EKX38" s="7"/>
      <c r="EKY38" s="7"/>
      <c r="EKZ38" s="7"/>
      <c r="ELA38" s="7"/>
      <c r="ELB38" s="7"/>
      <c r="ELC38" s="7"/>
      <c r="ELD38" s="7"/>
      <c r="ELE38" s="7"/>
      <c r="ELF38" s="7"/>
      <c r="ELG38" s="7"/>
      <c r="ELH38" s="7"/>
      <c r="ELI38" s="7"/>
      <c r="ELJ38" s="7"/>
      <c r="ELK38" s="7"/>
      <c r="ELL38" s="7"/>
      <c r="ELM38" s="7"/>
      <c r="ELN38" s="7"/>
      <c r="ELO38" s="7"/>
      <c r="ELP38" s="7"/>
      <c r="ELQ38" s="7"/>
      <c r="ELR38" s="7"/>
      <c r="ELS38" s="7"/>
      <c r="ELT38" s="7"/>
      <c r="ELU38" s="7"/>
      <c r="ELV38" s="7"/>
      <c r="ELW38" s="7"/>
      <c r="ELX38" s="7"/>
      <c r="ELY38" s="7"/>
      <c r="ELZ38" s="7"/>
      <c r="EMA38" s="7"/>
      <c r="EMB38" s="7"/>
      <c r="EMC38" s="7"/>
      <c r="EMD38" s="7"/>
      <c r="EME38" s="7"/>
      <c r="EMF38" s="7"/>
      <c r="EMG38" s="7"/>
      <c r="EMH38" s="7"/>
      <c r="EMI38" s="7"/>
      <c r="EMJ38" s="7"/>
      <c r="EMK38" s="7"/>
      <c r="EML38" s="7"/>
      <c r="EMM38" s="7"/>
      <c r="EMN38" s="7"/>
      <c r="EMO38" s="7"/>
      <c r="EMP38" s="7"/>
      <c r="EMQ38" s="7"/>
      <c r="EMR38" s="7"/>
      <c r="EMS38" s="7"/>
      <c r="EMT38" s="7"/>
      <c r="EMU38" s="7"/>
      <c r="EMV38" s="7"/>
      <c r="EMW38" s="7"/>
      <c r="EMX38" s="7"/>
      <c r="EMY38" s="7"/>
      <c r="EMZ38" s="7"/>
      <c r="ENA38" s="7"/>
      <c r="ENB38" s="7"/>
      <c r="ENC38" s="7"/>
      <c r="END38" s="7"/>
      <c r="ENE38" s="7"/>
      <c r="ENF38" s="7"/>
      <c r="ENG38" s="7"/>
      <c r="ENH38" s="7"/>
      <c r="ENI38" s="7"/>
      <c r="ENJ38" s="7"/>
      <c r="ENK38" s="7"/>
      <c r="ENL38" s="7"/>
      <c r="ENM38" s="7"/>
      <c r="ENN38" s="7"/>
      <c r="ENO38" s="7"/>
      <c r="ENP38" s="7"/>
      <c r="ENQ38" s="7"/>
      <c r="ENR38" s="7"/>
      <c r="ENS38" s="7"/>
      <c r="ENT38" s="7"/>
      <c r="ENU38" s="7"/>
      <c r="ENV38" s="7"/>
      <c r="ENW38" s="7"/>
      <c r="ENX38" s="7"/>
      <c r="ENY38" s="7"/>
      <c r="ENZ38" s="7"/>
      <c r="EOA38" s="7"/>
      <c r="EOB38" s="7"/>
      <c r="EOC38" s="7"/>
      <c r="EOD38" s="7"/>
      <c r="EOE38" s="7"/>
      <c r="EOF38" s="7"/>
      <c r="EOG38" s="7"/>
      <c r="EOH38" s="7"/>
      <c r="EOI38" s="7"/>
      <c r="EOJ38" s="7"/>
      <c r="EOK38" s="7"/>
      <c r="EOL38" s="7"/>
      <c r="EOM38" s="7"/>
      <c r="EON38" s="7"/>
      <c r="EOO38" s="7"/>
      <c r="EOP38" s="7"/>
      <c r="EOQ38" s="7"/>
      <c r="EOR38" s="7"/>
      <c r="EOS38" s="7"/>
      <c r="EOT38" s="7"/>
      <c r="EOU38" s="7"/>
      <c r="EOV38" s="7"/>
      <c r="EOW38" s="7"/>
      <c r="EOX38" s="7"/>
      <c r="EOY38" s="7"/>
      <c r="EOZ38" s="7"/>
      <c r="EPA38" s="7"/>
      <c r="EPB38" s="7"/>
      <c r="EPC38" s="7"/>
      <c r="EPD38" s="7"/>
      <c r="EPE38" s="7"/>
      <c r="EPF38" s="7"/>
      <c r="EPG38" s="7"/>
      <c r="EPH38" s="7"/>
      <c r="EPI38" s="7"/>
      <c r="EPJ38" s="7"/>
      <c r="EPK38" s="7"/>
      <c r="EPL38" s="7"/>
      <c r="EPM38" s="7"/>
      <c r="EPN38" s="7"/>
      <c r="EPO38" s="7"/>
      <c r="EPP38" s="7"/>
      <c r="EPQ38" s="7"/>
      <c r="EPR38" s="7"/>
      <c r="EPS38" s="7"/>
      <c r="EPT38" s="7"/>
      <c r="EPU38" s="7"/>
      <c r="EPV38" s="7"/>
      <c r="EPW38" s="7"/>
      <c r="EPX38" s="7"/>
      <c r="EPY38" s="7"/>
      <c r="EPZ38" s="7"/>
      <c r="EQA38" s="7"/>
      <c r="EQB38" s="7"/>
      <c r="EQC38" s="7"/>
      <c r="EQD38" s="7"/>
      <c r="EQE38" s="7"/>
      <c r="EQF38" s="7"/>
      <c r="EQG38" s="7"/>
      <c r="EQH38" s="7"/>
      <c r="EQI38" s="7"/>
      <c r="EQJ38" s="7"/>
      <c r="EQK38" s="7"/>
      <c r="EQL38" s="7"/>
      <c r="EQM38" s="7"/>
      <c r="EQN38" s="7"/>
      <c r="EQO38" s="7"/>
      <c r="EQP38" s="7"/>
      <c r="EQQ38" s="7"/>
      <c r="EQR38" s="7"/>
      <c r="EQS38" s="7"/>
      <c r="EQT38" s="7"/>
      <c r="EQU38" s="7"/>
      <c r="EQV38" s="7"/>
      <c r="EQW38" s="7"/>
      <c r="EQX38" s="7"/>
      <c r="EQY38" s="7"/>
      <c r="EQZ38" s="7"/>
      <c r="ERA38" s="7"/>
      <c r="ERB38" s="7"/>
      <c r="ERC38" s="7"/>
      <c r="ERD38" s="7"/>
      <c r="ERE38" s="7"/>
      <c r="ERF38" s="7"/>
      <c r="ERG38" s="7"/>
      <c r="ERH38" s="7"/>
      <c r="ERI38" s="7"/>
      <c r="ERJ38" s="7"/>
      <c r="ERK38" s="7"/>
      <c r="ERL38" s="7"/>
      <c r="ERM38" s="7"/>
      <c r="ERN38" s="7"/>
      <c r="ERO38" s="7"/>
      <c r="ERP38" s="7"/>
      <c r="ERQ38" s="7"/>
      <c r="ERR38" s="7"/>
      <c r="ERS38" s="7"/>
      <c r="ERT38" s="7"/>
      <c r="ERU38" s="7"/>
      <c r="ERV38" s="7"/>
      <c r="ERW38" s="7"/>
      <c r="ERX38" s="7"/>
      <c r="ERY38" s="7"/>
      <c r="ERZ38" s="7"/>
      <c r="ESA38" s="7"/>
      <c r="ESB38" s="7"/>
      <c r="ESC38" s="7"/>
      <c r="ESD38" s="7"/>
      <c r="ESE38" s="7"/>
      <c r="ESF38" s="7"/>
      <c r="ESG38" s="7"/>
      <c r="ESH38" s="7"/>
      <c r="ESI38" s="7"/>
      <c r="ESJ38" s="7"/>
      <c r="ESK38" s="7"/>
      <c r="ESL38" s="7"/>
      <c r="ESM38" s="7"/>
      <c r="ESN38" s="7"/>
      <c r="ESO38" s="7"/>
      <c r="ESP38" s="7"/>
      <c r="ESQ38" s="7"/>
      <c r="ESR38" s="7"/>
      <c r="ESS38" s="7"/>
      <c r="EST38" s="7"/>
      <c r="ESU38" s="7"/>
      <c r="ESV38" s="7"/>
      <c r="ESW38" s="7"/>
      <c r="ESX38" s="7"/>
      <c r="ESY38" s="7"/>
      <c r="ESZ38" s="7"/>
      <c r="ETA38" s="7"/>
      <c r="ETB38" s="7"/>
      <c r="ETC38" s="7"/>
      <c r="ETD38" s="7"/>
      <c r="ETE38" s="7"/>
      <c r="ETF38" s="7"/>
      <c r="ETG38" s="7"/>
      <c r="ETH38" s="7"/>
      <c r="ETI38" s="7"/>
      <c r="ETJ38" s="7"/>
      <c r="ETK38" s="7"/>
      <c r="ETL38" s="7"/>
      <c r="ETM38" s="7"/>
      <c r="ETN38" s="7"/>
      <c r="ETO38" s="7"/>
      <c r="ETP38" s="7"/>
      <c r="ETQ38" s="7"/>
      <c r="ETR38" s="7"/>
      <c r="ETS38" s="7"/>
      <c r="ETT38" s="7"/>
      <c r="ETU38" s="7"/>
      <c r="ETV38" s="7"/>
      <c r="ETW38" s="7"/>
      <c r="ETX38" s="7"/>
      <c r="ETY38" s="7"/>
      <c r="ETZ38" s="7"/>
      <c r="EUA38" s="7"/>
      <c r="EUB38" s="7"/>
      <c r="EUC38" s="7"/>
      <c r="EUD38" s="7"/>
      <c r="EUE38" s="7"/>
      <c r="EUF38" s="7"/>
      <c r="EUG38" s="7"/>
      <c r="EUH38" s="7"/>
      <c r="EUI38" s="7"/>
      <c r="EUJ38" s="7"/>
      <c r="EUK38" s="7"/>
      <c r="EUL38" s="7"/>
      <c r="EUM38" s="7"/>
      <c r="EUN38" s="7"/>
      <c r="EUO38" s="7"/>
      <c r="EUP38" s="7"/>
      <c r="EUQ38" s="7"/>
      <c r="EUR38" s="7"/>
      <c r="EUS38" s="7"/>
      <c r="EUT38" s="7"/>
      <c r="EUU38" s="7"/>
      <c r="EUV38" s="7"/>
      <c r="EUW38" s="7"/>
      <c r="EUX38" s="7"/>
      <c r="EUY38" s="7"/>
      <c r="EUZ38" s="7"/>
      <c r="EVA38" s="7"/>
      <c r="EVB38" s="7"/>
      <c r="EVC38" s="7"/>
      <c r="EVD38" s="7"/>
      <c r="EVE38" s="7"/>
      <c r="EVF38" s="7"/>
      <c r="EVG38" s="7"/>
      <c r="EVH38" s="7"/>
      <c r="EVI38" s="7"/>
      <c r="EVJ38" s="7"/>
      <c r="EVK38" s="7"/>
      <c r="EVL38" s="7"/>
      <c r="EVM38" s="7"/>
      <c r="EVN38" s="7"/>
      <c r="EVO38" s="7"/>
      <c r="EVP38" s="7"/>
      <c r="EVQ38" s="7"/>
      <c r="EVR38" s="7"/>
      <c r="EVS38" s="7"/>
      <c r="EVT38" s="7"/>
      <c r="EVU38" s="7"/>
      <c r="EVV38" s="7"/>
      <c r="EVW38" s="7"/>
      <c r="EVX38" s="7"/>
      <c r="EVY38" s="7"/>
      <c r="EVZ38" s="7"/>
      <c r="EWA38" s="7"/>
      <c r="EWB38" s="7"/>
      <c r="EWC38" s="7"/>
      <c r="EWD38" s="7"/>
      <c r="EWE38" s="7"/>
      <c r="EWF38" s="7"/>
      <c r="EWG38" s="7"/>
      <c r="EWH38" s="7"/>
      <c r="EWI38" s="7"/>
      <c r="EWJ38" s="7"/>
      <c r="EWK38" s="7"/>
      <c r="EWL38" s="7"/>
      <c r="EWM38" s="7"/>
      <c r="EWN38" s="7"/>
      <c r="EWO38" s="7"/>
      <c r="EWP38" s="7"/>
      <c r="EWQ38" s="7"/>
      <c r="EWR38" s="7"/>
      <c r="EWS38" s="7"/>
      <c r="EWT38" s="7"/>
      <c r="EWU38" s="7"/>
      <c r="EWV38" s="7"/>
      <c r="EWW38" s="7"/>
      <c r="EWX38" s="7"/>
      <c r="EWY38" s="7"/>
      <c r="EWZ38" s="7"/>
      <c r="EXA38" s="7"/>
      <c r="EXB38" s="7"/>
      <c r="EXC38" s="7"/>
      <c r="EXD38" s="7"/>
      <c r="EXE38" s="7"/>
      <c r="EXF38" s="7"/>
      <c r="EXG38" s="7"/>
      <c r="EXH38" s="7"/>
      <c r="EXI38" s="7"/>
      <c r="EXJ38" s="7"/>
      <c r="EXK38" s="7"/>
      <c r="EXL38" s="7"/>
      <c r="EXM38" s="7"/>
      <c r="EXN38" s="7"/>
      <c r="EXO38" s="7"/>
      <c r="EXP38" s="7"/>
      <c r="EXQ38" s="7"/>
      <c r="EXR38" s="7"/>
      <c r="EXS38" s="7"/>
      <c r="EXT38" s="7"/>
      <c r="EXU38" s="7"/>
      <c r="EXV38" s="7"/>
      <c r="EXW38" s="7"/>
      <c r="EXX38" s="7"/>
      <c r="EXY38" s="7"/>
      <c r="EXZ38" s="7"/>
      <c r="EYA38" s="7"/>
      <c r="EYB38" s="7"/>
      <c r="EYC38" s="7"/>
      <c r="EYD38" s="7"/>
      <c r="EYE38" s="7"/>
      <c r="EYF38" s="7"/>
      <c r="EYG38" s="7"/>
      <c r="EYH38" s="7"/>
      <c r="EYI38" s="7"/>
      <c r="EYJ38" s="7"/>
      <c r="EYK38" s="7"/>
      <c r="EYL38" s="7"/>
      <c r="EYM38" s="7"/>
      <c r="EYN38" s="7"/>
      <c r="EYO38" s="7"/>
      <c r="EYP38" s="7"/>
      <c r="EYQ38" s="7"/>
      <c r="EYR38" s="7"/>
      <c r="EYS38" s="7"/>
      <c r="EYT38" s="7"/>
      <c r="EYU38" s="7"/>
      <c r="EYV38" s="7"/>
      <c r="EYW38" s="7"/>
      <c r="EYX38" s="7"/>
      <c r="EYY38" s="7"/>
      <c r="EYZ38" s="7"/>
      <c r="EZA38" s="7"/>
      <c r="EZB38" s="7"/>
      <c r="EZC38" s="7"/>
      <c r="EZD38" s="7"/>
      <c r="EZE38" s="7"/>
      <c r="EZF38" s="7"/>
      <c r="EZG38" s="7"/>
      <c r="EZH38" s="7"/>
      <c r="EZI38" s="7"/>
      <c r="EZJ38" s="7"/>
      <c r="EZK38" s="7"/>
      <c r="EZL38" s="7"/>
      <c r="EZM38" s="7"/>
      <c r="EZN38" s="7"/>
      <c r="EZO38" s="7"/>
      <c r="EZP38" s="7"/>
      <c r="EZQ38" s="7"/>
      <c r="EZR38" s="7"/>
      <c r="EZS38" s="7"/>
      <c r="EZT38" s="7"/>
      <c r="EZU38" s="7"/>
      <c r="EZV38" s="7"/>
      <c r="EZW38" s="7"/>
      <c r="EZX38" s="7"/>
      <c r="EZY38" s="7"/>
      <c r="EZZ38" s="7"/>
      <c r="FAA38" s="7"/>
      <c r="FAB38" s="7"/>
      <c r="FAC38" s="7"/>
      <c r="FAD38" s="7"/>
      <c r="FAE38" s="7"/>
      <c r="FAF38" s="7"/>
      <c r="FAG38" s="7"/>
      <c r="FAH38" s="7"/>
      <c r="FAI38" s="7"/>
      <c r="FAJ38" s="7"/>
      <c r="FAK38" s="7"/>
      <c r="FAL38" s="7"/>
      <c r="FAM38" s="7"/>
      <c r="FAN38" s="7"/>
      <c r="FAO38" s="7"/>
      <c r="FAP38" s="7"/>
      <c r="FAQ38" s="7"/>
      <c r="FAR38" s="7"/>
      <c r="FAS38" s="7"/>
      <c r="FAT38" s="7"/>
      <c r="FAU38" s="7"/>
      <c r="FAV38" s="7"/>
      <c r="FAW38" s="7"/>
      <c r="FAX38" s="7"/>
      <c r="FAY38" s="7"/>
      <c r="FAZ38" s="7"/>
      <c r="FBA38" s="7"/>
      <c r="FBB38" s="7"/>
      <c r="FBC38" s="7"/>
      <c r="FBD38" s="7"/>
      <c r="FBE38" s="7"/>
      <c r="FBF38" s="7"/>
      <c r="FBG38" s="7"/>
      <c r="FBH38" s="7"/>
      <c r="FBI38" s="7"/>
      <c r="FBJ38" s="7"/>
      <c r="FBK38" s="7"/>
      <c r="FBL38" s="7"/>
      <c r="FBM38" s="7"/>
      <c r="FBN38" s="7"/>
      <c r="FBO38" s="7"/>
      <c r="FBP38" s="7"/>
      <c r="FBQ38" s="7"/>
      <c r="FBR38" s="7"/>
      <c r="FBS38" s="7"/>
      <c r="FBT38" s="7"/>
      <c r="FBU38" s="7"/>
      <c r="FBV38" s="7"/>
      <c r="FBW38" s="7"/>
      <c r="FBX38" s="7"/>
      <c r="FBY38" s="7"/>
      <c r="FBZ38" s="7"/>
      <c r="FCA38" s="7"/>
      <c r="FCB38" s="7"/>
      <c r="FCC38" s="7"/>
      <c r="FCD38" s="7"/>
      <c r="FCE38" s="7"/>
      <c r="FCF38" s="7"/>
      <c r="FCG38" s="7"/>
      <c r="FCH38" s="7"/>
      <c r="FCI38" s="7"/>
      <c r="FCJ38" s="7"/>
      <c r="FCK38" s="7"/>
      <c r="FCL38" s="7"/>
      <c r="FCM38" s="7"/>
      <c r="FCN38" s="7"/>
      <c r="FCO38" s="7"/>
      <c r="FCP38" s="7"/>
      <c r="FCQ38" s="7"/>
      <c r="FCR38" s="7"/>
      <c r="FCS38" s="7"/>
      <c r="FCT38" s="7"/>
      <c r="FCU38" s="7"/>
      <c r="FCV38" s="7"/>
      <c r="FCW38" s="7"/>
      <c r="FCX38" s="7"/>
      <c r="FCY38" s="7"/>
      <c r="FCZ38" s="7"/>
      <c r="FDA38" s="7"/>
      <c r="FDB38" s="7"/>
      <c r="FDC38" s="7"/>
      <c r="FDD38" s="7"/>
      <c r="FDE38" s="7"/>
      <c r="FDF38" s="7"/>
      <c r="FDG38" s="7"/>
      <c r="FDH38" s="7"/>
      <c r="FDI38" s="7"/>
      <c r="FDJ38" s="7"/>
      <c r="FDK38" s="7"/>
      <c r="FDL38" s="7"/>
      <c r="FDM38" s="7"/>
      <c r="FDN38" s="7"/>
      <c r="FDO38" s="7"/>
      <c r="FDP38" s="7"/>
      <c r="FDQ38" s="7"/>
      <c r="FDR38" s="7"/>
      <c r="FDS38" s="7"/>
      <c r="FDT38" s="7"/>
      <c r="FDU38" s="7"/>
      <c r="FDV38" s="7"/>
      <c r="FDW38" s="7"/>
      <c r="FDX38" s="7"/>
      <c r="FDY38" s="7"/>
      <c r="FDZ38" s="7"/>
      <c r="FEA38" s="7"/>
      <c r="FEB38" s="7"/>
      <c r="FEC38" s="7"/>
      <c r="FED38" s="7"/>
      <c r="FEE38" s="7"/>
      <c r="FEF38" s="7"/>
      <c r="FEG38" s="7"/>
      <c r="FEH38" s="7"/>
      <c r="FEI38" s="7"/>
      <c r="FEJ38" s="7"/>
      <c r="FEK38" s="7"/>
      <c r="FEL38" s="7"/>
      <c r="FEM38" s="7"/>
      <c r="FEN38" s="7"/>
      <c r="FEO38" s="7"/>
      <c r="FEP38" s="7"/>
      <c r="FEQ38" s="7"/>
      <c r="FER38" s="7"/>
      <c r="FES38" s="7"/>
      <c r="FET38" s="7"/>
      <c r="FEU38" s="7"/>
      <c r="FEV38" s="7"/>
      <c r="FEW38" s="7"/>
      <c r="FEX38" s="7"/>
      <c r="FEY38" s="7"/>
      <c r="FEZ38" s="7"/>
      <c r="FFA38" s="7"/>
      <c r="FFB38" s="7"/>
      <c r="FFC38" s="7"/>
      <c r="FFD38" s="7"/>
      <c r="FFE38" s="7"/>
      <c r="FFF38" s="7"/>
      <c r="FFG38" s="7"/>
      <c r="FFH38" s="7"/>
      <c r="FFI38" s="7"/>
      <c r="FFJ38" s="7"/>
      <c r="FFK38" s="7"/>
      <c r="FFL38" s="7"/>
      <c r="FFM38" s="7"/>
      <c r="FFN38" s="7"/>
      <c r="FFO38" s="7"/>
      <c r="FFP38" s="7"/>
      <c r="FFQ38" s="7"/>
      <c r="FFR38" s="7"/>
      <c r="FFS38" s="7"/>
      <c r="FFT38" s="7"/>
      <c r="FFU38" s="7"/>
      <c r="FFV38" s="7"/>
      <c r="FFW38" s="7"/>
      <c r="FFX38" s="7"/>
      <c r="FFY38" s="7"/>
      <c r="FFZ38" s="7"/>
      <c r="FGA38" s="7"/>
      <c r="FGB38" s="7"/>
      <c r="FGC38" s="7"/>
      <c r="FGD38" s="7"/>
      <c r="FGE38" s="7"/>
      <c r="FGF38" s="7"/>
      <c r="FGG38" s="7"/>
      <c r="FGH38" s="7"/>
      <c r="FGI38" s="7"/>
      <c r="FGJ38" s="7"/>
      <c r="FGK38" s="7"/>
      <c r="FGL38" s="7"/>
      <c r="FGM38" s="7"/>
      <c r="FGN38" s="7"/>
      <c r="FGO38" s="7"/>
      <c r="FGP38" s="7"/>
      <c r="FGQ38" s="7"/>
      <c r="FGR38" s="7"/>
      <c r="FGS38" s="7"/>
      <c r="FGT38" s="7"/>
      <c r="FGU38" s="7"/>
      <c r="FGV38" s="7"/>
      <c r="FGW38" s="7"/>
      <c r="FGX38" s="7"/>
      <c r="FGY38" s="7"/>
      <c r="FGZ38" s="7"/>
      <c r="FHA38" s="7"/>
      <c r="FHB38" s="7"/>
      <c r="FHC38" s="7"/>
      <c r="FHD38" s="7"/>
      <c r="FHE38" s="7"/>
      <c r="FHF38" s="7"/>
      <c r="FHG38" s="7"/>
      <c r="FHH38" s="7"/>
      <c r="FHI38" s="7"/>
      <c r="FHJ38" s="7"/>
      <c r="FHK38" s="7"/>
      <c r="FHL38" s="7"/>
      <c r="FHM38" s="7"/>
      <c r="FHN38" s="7"/>
      <c r="FHO38" s="7"/>
      <c r="FHP38" s="7"/>
      <c r="FHQ38" s="7"/>
      <c r="FHR38" s="7"/>
      <c r="FHS38" s="7"/>
      <c r="FHT38" s="7"/>
      <c r="FHU38" s="7"/>
      <c r="FHV38" s="7"/>
      <c r="FHW38" s="7"/>
      <c r="FHX38" s="7"/>
      <c r="FHY38" s="7"/>
      <c r="FHZ38" s="7"/>
      <c r="FIA38" s="7"/>
      <c r="FIB38" s="7"/>
      <c r="FIC38" s="7"/>
      <c r="FID38" s="7"/>
      <c r="FIE38" s="7"/>
      <c r="FIF38" s="7"/>
      <c r="FIG38" s="7"/>
      <c r="FIH38" s="7"/>
      <c r="FII38" s="7"/>
      <c r="FIJ38" s="7"/>
      <c r="FIK38" s="7"/>
      <c r="FIL38" s="7"/>
      <c r="FIM38" s="7"/>
      <c r="FIN38" s="7"/>
      <c r="FIO38" s="7"/>
      <c r="FIP38" s="7"/>
      <c r="FIQ38" s="7"/>
      <c r="FIR38" s="7"/>
      <c r="FIS38" s="7"/>
      <c r="FIT38" s="7"/>
      <c r="FIU38" s="7"/>
      <c r="FIV38" s="7"/>
      <c r="FIW38" s="7"/>
      <c r="FIX38" s="7"/>
      <c r="FIY38" s="7"/>
      <c r="FIZ38" s="7"/>
      <c r="FJA38" s="7"/>
      <c r="FJB38" s="7"/>
      <c r="FJC38" s="7"/>
      <c r="FJD38" s="7"/>
      <c r="FJE38" s="7"/>
      <c r="FJF38" s="7"/>
      <c r="FJG38" s="7"/>
      <c r="FJH38" s="7"/>
      <c r="FJI38" s="7"/>
      <c r="FJJ38" s="7"/>
      <c r="FJK38" s="7"/>
      <c r="FJL38" s="7"/>
      <c r="FJM38" s="7"/>
      <c r="FJN38" s="7"/>
      <c r="FJO38" s="7"/>
      <c r="FJP38" s="7"/>
      <c r="FJQ38" s="7"/>
      <c r="FJR38" s="7"/>
      <c r="FJS38" s="7"/>
      <c r="FJT38" s="7"/>
      <c r="FJU38" s="7"/>
      <c r="FJV38" s="7"/>
      <c r="FJW38" s="7"/>
      <c r="FJX38" s="7"/>
      <c r="FJY38" s="7"/>
      <c r="FJZ38" s="7"/>
      <c r="FKA38" s="7"/>
      <c r="FKB38" s="7"/>
      <c r="FKC38" s="7"/>
      <c r="FKD38" s="7"/>
      <c r="FKE38" s="7"/>
      <c r="FKF38" s="7"/>
      <c r="FKG38" s="7"/>
      <c r="FKH38" s="7"/>
      <c r="FKI38" s="7"/>
      <c r="FKJ38" s="7"/>
      <c r="FKK38" s="7"/>
      <c r="FKL38" s="7"/>
      <c r="FKM38" s="7"/>
      <c r="FKN38" s="7"/>
      <c r="FKO38" s="7"/>
      <c r="FKP38" s="7"/>
      <c r="FKQ38" s="7"/>
      <c r="FKR38" s="7"/>
      <c r="FKS38" s="7"/>
      <c r="FKT38" s="7"/>
      <c r="FKU38" s="7"/>
      <c r="FKV38" s="7"/>
      <c r="FKW38" s="7"/>
      <c r="FKX38" s="7"/>
      <c r="FKY38" s="7"/>
      <c r="FKZ38" s="7"/>
      <c r="FLA38" s="7"/>
      <c r="FLB38" s="7"/>
      <c r="FLC38" s="7"/>
      <c r="FLD38" s="7"/>
      <c r="FLE38" s="7"/>
      <c r="FLF38" s="7"/>
      <c r="FLG38" s="7"/>
      <c r="FLH38" s="7"/>
      <c r="FLI38" s="7"/>
      <c r="FLJ38" s="7"/>
      <c r="FLK38" s="7"/>
      <c r="FLL38" s="7"/>
      <c r="FLM38" s="7"/>
      <c r="FLN38" s="7"/>
      <c r="FLO38" s="7"/>
      <c r="FLP38" s="7"/>
      <c r="FLQ38" s="7"/>
      <c r="FLR38" s="7"/>
      <c r="FLS38" s="7"/>
      <c r="FLT38" s="7"/>
      <c r="FLU38" s="7"/>
      <c r="FLV38" s="7"/>
      <c r="FLW38" s="7"/>
      <c r="FLX38" s="7"/>
      <c r="FLY38" s="7"/>
      <c r="FLZ38" s="7"/>
      <c r="FMA38" s="7"/>
      <c r="FMB38" s="7"/>
      <c r="FMC38" s="7"/>
      <c r="FMD38" s="7"/>
      <c r="FME38" s="7"/>
      <c r="FMF38" s="7"/>
      <c r="FMG38" s="7"/>
      <c r="FMH38" s="7"/>
      <c r="FMI38" s="7"/>
      <c r="FMJ38" s="7"/>
      <c r="FMK38" s="7"/>
      <c r="FML38" s="7"/>
      <c r="FMM38" s="7"/>
      <c r="FMN38" s="7"/>
      <c r="FMO38" s="7"/>
      <c r="FMP38" s="7"/>
      <c r="FMQ38" s="7"/>
      <c r="FMR38" s="7"/>
      <c r="FMS38" s="7"/>
      <c r="FMT38" s="7"/>
      <c r="FMU38" s="7"/>
      <c r="FMV38" s="7"/>
      <c r="FMW38" s="7"/>
      <c r="FMX38" s="7"/>
      <c r="FMY38" s="7"/>
      <c r="FMZ38" s="7"/>
      <c r="FNA38" s="7"/>
      <c r="FNB38" s="7"/>
      <c r="FNC38" s="7"/>
      <c r="FND38" s="7"/>
      <c r="FNE38" s="7"/>
      <c r="FNF38" s="7"/>
      <c r="FNG38" s="7"/>
      <c r="FNH38" s="7"/>
      <c r="FNI38" s="7"/>
      <c r="FNJ38" s="7"/>
      <c r="FNK38" s="7"/>
      <c r="FNL38" s="7"/>
      <c r="FNM38" s="7"/>
      <c r="FNN38" s="7"/>
      <c r="FNO38" s="7"/>
      <c r="FNP38" s="7"/>
      <c r="FNQ38" s="7"/>
      <c r="FNR38" s="7"/>
      <c r="FNS38" s="7"/>
      <c r="FNT38" s="7"/>
      <c r="FNU38" s="7"/>
      <c r="FNV38" s="7"/>
      <c r="FNW38" s="7"/>
      <c r="FNX38" s="7"/>
      <c r="FNY38" s="7"/>
      <c r="FNZ38" s="7"/>
      <c r="FOA38" s="7"/>
      <c r="FOB38" s="7"/>
      <c r="FOC38" s="7"/>
      <c r="FOD38" s="7"/>
      <c r="FOE38" s="7"/>
      <c r="FOF38" s="7"/>
      <c r="FOG38" s="7"/>
      <c r="FOH38" s="7"/>
      <c r="FOI38" s="7"/>
      <c r="FOJ38" s="7"/>
      <c r="FOK38" s="7"/>
      <c r="FOL38" s="7"/>
      <c r="FOM38" s="7"/>
      <c r="FON38" s="7"/>
      <c r="FOO38" s="7"/>
      <c r="FOP38" s="7"/>
      <c r="FOQ38" s="7"/>
      <c r="FOR38" s="7"/>
      <c r="FOS38" s="7"/>
      <c r="FOT38" s="7"/>
      <c r="FOU38" s="7"/>
      <c r="FOV38" s="7"/>
      <c r="FOW38" s="7"/>
      <c r="FOX38" s="7"/>
      <c r="FOY38" s="7"/>
      <c r="FOZ38" s="7"/>
      <c r="FPA38" s="7"/>
      <c r="FPB38" s="7"/>
      <c r="FPC38" s="7"/>
      <c r="FPD38" s="7"/>
      <c r="FPE38" s="7"/>
      <c r="FPF38" s="7"/>
      <c r="FPG38" s="7"/>
      <c r="FPH38" s="7"/>
      <c r="FPI38" s="7"/>
      <c r="FPJ38" s="7"/>
      <c r="FPK38" s="7"/>
      <c r="FPL38" s="7"/>
      <c r="FPM38" s="7"/>
      <c r="FPN38" s="7"/>
      <c r="FPO38" s="7"/>
      <c r="FPP38" s="7"/>
      <c r="FPQ38" s="7"/>
      <c r="FPR38" s="7"/>
      <c r="FPS38" s="7"/>
      <c r="FPT38" s="7"/>
      <c r="FPU38" s="7"/>
      <c r="FPV38" s="7"/>
      <c r="FPW38" s="7"/>
      <c r="FPX38" s="7"/>
      <c r="FPY38" s="7"/>
      <c r="FPZ38" s="7"/>
      <c r="FQA38" s="7"/>
      <c r="FQB38" s="7"/>
      <c r="FQC38" s="7"/>
      <c r="FQD38" s="7"/>
      <c r="FQE38" s="7"/>
      <c r="FQF38" s="7"/>
      <c r="FQG38" s="7"/>
      <c r="FQH38" s="7"/>
      <c r="FQI38" s="7"/>
      <c r="FQJ38" s="7"/>
      <c r="FQK38" s="7"/>
      <c r="FQL38" s="7"/>
      <c r="FQM38" s="7"/>
      <c r="FQN38" s="7"/>
      <c r="FQO38" s="7"/>
      <c r="FQP38" s="7"/>
      <c r="FQQ38" s="7"/>
      <c r="FQR38" s="7"/>
      <c r="FQS38" s="7"/>
      <c r="FQT38" s="7"/>
      <c r="FQU38" s="7"/>
      <c r="FQV38" s="7"/>
      <c r="FQW38" s="7"/>
      <c r="FQX38" s="7"/>
      <c r="FQY38" s="7"/>
      <c r="FQZ38" s="7"/>
      <c r="FRA38" s="7"/>
      <c r="FRB38" s="7"/>
      <c r="FRC38" s="7"/>
      <c r="FRD38" s="7"/>
      <c r="FRE38" s="7"/>
      <c r="FRF38" s="7"/>
      <c r="FRG38" s="7"/>
      <c r="FRH38" s="7"/>
      <c r="FRI38" s="7"/>
      <c r="FRJ38" s="7"/>
      <c r="FRK38" s="7"/>
      <c r="FRL38" s="7"/>
      <c r="FRM38" s="7"/>
      <c r="FRN38" s="7"/>
      <c r="FRO38" s="7"/>
      <c r="FRP38" s="7"/>
      <c r="FRQ38" s="7"/>
      <c r="FRR38" s="7"/>
      <c r="FRS38" s="7"/>
      <c r="FRT38" s="7"/>
      <c r="FRU38" s="7"/>
      <c r="FRV38" s="7"/>
      <c r="FRW38" s="7"/>
      <c r="FRX38" s="7"/>
      <c r="FRY38" s="7"/>
      <c r="FRZ38" s="7"/>
      <c r="FSA38" s="7"/>
      <c r="FSB38" s="7"/>
      <c r="FSC38" s="7"/>
      <c r="FSD38" s="7"/>
      <c r="FSE38" s="7"/>
      <c r="FSF38" s="7"/>
      <c r="FSG38" s="7"/>
      <c r="FSH38" s="7"/>
      <c r="FSI38" s="7"/>
      <c r="FSJ38" s="7"/>
      <c r="FSK38" s="7"/>
      <c r="FSL38" s="7"/>
      <c r="FSM38" s="7"/>
      <c r="FSN38" s="7"/>
      <c r="FSO38" s="7"/>
      <c r="FSP38" s="7"/>
      <c r="FSQ38" s="7"/>
      <c r="FSR38" s="7"/>
      <c r="FSS38" s="7"/>
      <c r="FST38" s="7"/>
      <c r="FSU38" s="7"/>
      <c r="FSV38" s="7"/>
      <c r="FSW38" s="7"/>
      <c r="FSX38" s="7"/>
      <c r="FSY38" s="7"/>
      <c r="FSZ38" s="7"/>
      <c r="FTA38" s="7"/>
      <c r="FTB38" s="7"/>
      <c r="FTC38" s="7"/>
      <c r="FTD38" s="7"/>
      <c r="FTE38" s="7"/>
      <c r="FTF38" s="7"/>
      <c r="FTG38" s="7"/>
      <c r="FTH38" s="7"/>
      <c r="FTI38" s="7"/>
      <c r="FTJ38" s="7"/>
      <c r="FTK38" s="7"/>
      <c r="FTL38" s="7"/>
      <c r="FTM38" s="7"/>
      <c r="FTN38" s="7"/>
      <c r="FTO38" s="7"/>
      <c r="FTP38" s="7"/>
      <c r="FTQ38" s="7"/>
      <c r="FTR38" s="7"/>
      <c r="FTS38" s="7"/>
      <c r="FTT38" s="7"/>
      <c r="FTU38" s="7"/>
      <c r="FTV38" s="7"/>
      <c r="FTW38" s="7"/>
      <c r="FTX38" s="7"/>
      <c r="FTY38" s="7"/>
      <c r="FTZ38" s="7"/>
      <c r="FUA38" s="7"/>
      <c r="FUB38" s="7"/>
      <c r="FUC38" s="7"/>
      <c r="FUD38" s="7"/>
      <c r="FUE38" s="7"/>
      <c r="FUF38" s="7"/>
      <c r="FUG38" s="7"/>
      <c r="FUH38" s="7"/>
      <c r="FUI38" s="7"/>
      <c r="FUJ38" s="7"/>
      <c r="FUK38" s="7"/>
      <c r="FUL38" s="7"/>
      <c r="FUM38" s="7"/>
      <c r="FUN38" s="7"/>
      <c r="FUO38" s="7"/>
      <c r="FUP38" s="7"/>
      <c r="FUQ38" s="7"/>
      <c r="FUR38" s="7"/>
      <c r="FUS38" s="7"/>
      <c r="FUT38" s="7"/>
      <c r="FUU38" s="7"/>
      <c r="FUV38" s="7"/>
      <c r="FUW38" s="7"/>
      <c r="FUX38" s="7"/>
      <c r="FUY38" s="7"/>
      <c r="FUZ38" s="7"/>
      <c r="FVA38" s="7"/>
      <c r="FVB38" s="7"/>
      <c r="FVC38" s="7"/>
      <c r="FVD38" s="7"/>
      <c r="FVE38" s="7"/>
      <c r="FVF38" s="7"/>
      <c r="FVG38" s="7"/>
      <c r="FVH38" s="7"/>
      <c r="FVI38" s="7"/>
      <c r="FVJ38" s="7"/>
      <c r="FVK38" s="7"/>
      <c r="FVL38" s="7"/>
      <c r="FVM38" s="7"/>
      <c r="FVN38" s="7"/>
      <c r="FVO38" s="7"/>
      <c r="FVP38" s="7"/>
      <c r="FVQ38" s="7"/>
      <c r="FVR38" s="7"/>
      <c r="FVS38" s="7"/>
      <c r="FVT38" s="7"/>
      <c r="FVU38" s="7"/>
      <c r="FVV38" s="7"/>
      <c r="FVW38" s="7"/>
      <c r="FVX38" s="7"/>
      <c r="FVY38" s="7"/>
      <c r="FVZ38" s="7"/>
      <c r="FWA38" s="7"/>
      <c r="FWB38" s="7"/>
      <c r="FWC38" s="7"/>
      <c r="FWD38" s="7"/>
      <c r="FWE38" s="7"/>
      <c r="FWF38" s="7"/>
      <c r="FWG38" s="7"/>
      <c r="FWH38" s="7"/>
      <c r="FWI38" s="7"/>
      <c r="FWJ38" s="7"/>
      <c r="FWK38" s="7"/>
      <c r="FWL38" s="7"/>
      <c r="FWM38" s="7"/>
      <c r="FWN38" s="7"/>
      <c r="FWO38" s="7"/>
      <c r="FWP38" s="7"/>
      <c r="FWQ38" s="7"/>
      <c r="FWR38" s="7"/>
      <c r="FWS38" s="7"/>
      <c r="FWT38" s="7"/>
      <c r="FWU38" s="7"/>
      <c r="FWV38" s="7"/>
      <c r="FWW38" s="7"/>
      <c r="FWX38" s="7"/>
      <c r="FWY38" s="7"/>
      <c r="FWZ38" s="7"/>
      <c r="FXA38" s="7"/>
      <c r="FXB38" s="7"/>
      <c r="FXC38" s="7"/>
      <c r="FXD38" s="7"/>
      <c r="FXE38" s="7"/>
      <c r="FXF38" s="7"/>
      <c r="FXG38" s="7"/>
      <c r="FXH38" s="7"/>
      <c r="FXI38" s="7"/>
      <c r="FXJ38" s="7"/>
      <c r="FXK38" s="7"/>
      <c r="FXL38" s="7"/>
      <c r="FXM38" s="7"/>
      <c r="FXN38" s="7"/>
      <c r="FXO38" s="7"/>
      <c r="FXP38" s="7"/>
      <c r="FXQ38" s="7"/>
      <c r="FXR38" s="7"/>
      <c r="FXS38" s="7"/>
      <c r="FXT38" s="7"/>
      <c r="FXU38" s="7"/>
      <c r="FXV38" s="7"/>
      <c r="FXW38" s="7"/>
      <c r="FXX38" s="7"/>
      <c r="FXY38" s="7"/>
      <c r="FXZ38" s="7"/>
      <c r="FYA38" s="7"/>
      <c r="FYB38" s="7"/>
      <c r="FYC38" s="7"/>
      <c r="FYD38" s="7"/>
      <c r="FYE38" s="7"/>
      <c r="FYF38" s="7"/>
      <c r="FYG38" s="7"/>
      <c r="FYH38" s="7"/>
      <c r="FYI38" s="7"/>
      <c r="FYJ38" s="7"/>
      <c r="FYK38" s="7"/>
      <c r="FYL38" s="7"/>
      <c r="FYM38" s="7"/>
      <c r="FYN38" s="7"/>
      <c r="FYO38" s="7"/>
      <c r="FYP38" s="7"/>
      <c r="FYQ38" s="7"/>
      <c r="FYR38" s="7"/>
      <c r="FYS38" s="7"/>
      <c r="FYT38" s="7"/>
      <c r="FYU38" s="7"/>
      <c r="FYV38" s="7"/>
      <c r="FYW38" s="7"/>
      <c r="FYX38" s="7"/>
      <c r="FYY38" s="7"/>
      <c r="FYZ38" s="7"/>
      <c r="FZA38" s="7"/>
      <c r="FZB38" s="7"/>
      <c r="FZC38" s="7"/>
      <c r="FZD38" s="7"/>
      <c r="FZE38" s="7"/>
      <c r="FZF38" s="7"/>
      <c r="FZG38" s="7"/>
      <c r="FZH38" s="7"/>
      <c r="FZI38" s="7"/>
      <c r="FZJ38" s="7"/>
      <c r="FZK38" s="7"/>
      <c r="FZL38" s="7"/>
      <c r="FZM38" s="7"/>
      <c r="FZN38" s="7"/>
      <c r="FZO38" s="7"/>
      <c r="FZP38" s="7"/>
      <c r="FZQ38" s="7"/>
      <c r="FZR38" s="7"/>
      <c r="FZS38" s="7"/>
      <c r="FZT38" s="7"/>
      <c r="FZU38" s="7"/>
      <c r="FZV38" s="7"/>
      <c r="FZW38" s="7"/>
      <c r="FZX38" s="7"/>
      <c r="FZY38" s="7"/>
      <c r="FZZ38" s="7"/>
      <c r="GAA38" s="7"/>
      <c r="GAB38" s="7"/>
      <c r="GAC38" s="7"/>
      <c r="GAD38" s="7"/>
      <c r="GAE38" s="7"/>
      <c r="GAF38" s="7"/>
      <c r="GAG38" s="7"/>
      <c r="GAH38" s="7"/>
      <c r="GAI38" s="7"/>
      <c r="GAJ38" s="7"/>
      <c r="GAK38" s="7"/>
      <c r="GAL38" s="7"/>
      <c r="GAM38" s="7"/>
      <c r="GAN38" s="7"/>
      <c r="GAO38" s="7"/>
      <c r="GAP38" s="7"/>
      <c r="GAQ38" s="7"/>
      <c r="GAR38" s="7"/>
      <c r="GAS38" s="7"/>
      <c r="GAT38" s="7"/>
      <c r="GAU38" s="7"/>
      <c r="GAV38" s="7"/>
      <c r="GAW38" s="7"/>
      <c r="GAX38" s="7"/>
      <c r="GAY38" s="7"/>
      <c r="GAZ38" s="7"/>
      <c r="GBA38" s="7"/>
      <c r="GBB38" s="7"/>
      <c r="GBC38" s="7"/>
      <c r="GBD38" s="7"/>
      <c r="GBE38" s="7"/>
      <c r="GBF38" s="7"/>
      <c r="GBG38" s="7"/>
      <c r="GBH38" s="7"/>
      <c r="GBI38" s="7"/>
      <c r="GBJ38" s="7"/>
      <c r="GBK38" s="7"/>
      <c r="GBL38" s="7"/>
      <c r="GBM38" s="7"/>
      <c r="GBN38" s="7"/>
      <c r="GBO38" s="7"/>
      <c r="GBP38" s="7"/>
      <c r="GBQ38" s="7"/>
      <c r="GBR38" s="7"/>
      <c r="GBS38" s="7"/>
      <c r="GBT38" s="7"/>
      <c r="GBU38" s="7"/>
      <c r="GBV38" s="7"/>
      <c r="GBW38" s="7"/>
      <c r="GBX38" s="7"/>
      <c r="GBY38" s="7"/>
      <c r="GBZ38" s="7"/>
      <c r="GCA38" s="7"/>
      <c r="GCB38" s="7"/>
      <c r="GCC38" s="7"/>
      <c r="GCD38" s="7"/>
      <c r="GCE38" s="7"/>
      <c r="GCF38" s="7"/>
      <c r="GCG38" s="7"/>
      <c r="GCH38" s="7"/>
      <c r="GCI38" s="7"/>
      <c r="GCJ38" s="7"/>
      <c r="GCK38" s="7"/>
      <c r="GCL38" s="7"/>
      <c r="GCM38" s="7"/>
      <c r="GCN38" s="7"/>
      <c r="GCO38" s="7"/>
      <c r="GCP38" s="7"/>
      <c r="GCQ38" s="7"/>
      <c r="GCR38" s="7"/>
      <c r="GCS38" s="7"/>
      <c r="GCT38" s="7"/>
      <c r="GCU38" s="7"/>
      <c r="GCV38" s="7"/>
      <c r="GCW38" s="7"/>
      <c r="GCX38" s="7"/>
      <c r="GCY38" s="7"/>
      <c r="GCZ38" s="7"/>
      <c r="GDA38" s="7"/>
      <c r="GDB38" s="7"/>
      <c r="GDC38" s="7"/>
      <c r="GDD38" s="7"/>
      <c r="GDE38" s="7"/>
      <c r="GDF38" s="7"/>
      <c r="GDG38" s="7"/>
      <c r="GDH38" s="7"/>
      <c r="GDI38" s="7"/>
      <c r="GDJ38" s="7"/>
      <c r="GDK38" s="7"/>
      <c r="GDL38" s="7"/>
      <c r="GDM38" s="7"/>
      <c r="GDN38" s="7"/>
      <c r="GDO38" s="7"/>
      <c r="GDP38" s="7"/>
      <c r="GDQ38" s="7"/>
      <c r="GDR38" s="7"/>
      <c r="GDS38" s="7"/>
      <c r="GDT38" s="7"/>
      <c r="GDU38" s="7"/>
      <c r="GDV38" s="7"/>
      <c r="GDW38" s="7"/>
      <c r="GDX38" s="7"/>
      <c r="GDY38" s="7"/>
      <c r="GDZ38" s="7"/>
      <c r="GEA38" s="7"/>
      <c r="GEB38" s="7"/>
      <c r="GEC38" s="7"/>
      <c r="GED38" s="7"/>
      <c r="GEE38" s="7"/>
      <c r="GEF38" s="7"/>
      <c r="GEG38" s="7"/>
      <c r="GEH38" s="7"/>
      <c r="GEI38" s="7"/>
      <c r="GEJ38" s="7"/>
      <c r="GEK38" s="7"/>
      <c r="GEL38" s="7"/>
      <c r="GEM38" s="7"/>
      <c r="GEN38" s="7"/>
      <c r="GEO38" s="7"/>
      <c r="GEP38" s="7"/>
      <c r="GEQ38" s="7"/>
      <c r="GER38" s="7"/>
      <c r="GES38" s="7"/>
      <c r="GET38" s="7"/>
      <c r="GEU38" s="7"/>
      <c r="GEV38" s="7"/>
      <c r="GEW38" s="7"/>
      <c r="GEX38" s="7"/>
      <c r="GEY38" s="7"/>
      <c r="GEZ38" s="7"/>
      <c r="GFA38" s="7"/>
      <c r="GFB38" s="7"/>
      <c r="GFC38" s="7"/>
      <c r="GFD38" s="7"/>
      <c r="GFE38" s="7"/>
      <c r="GFF38" s="7"/>
      <c r="GFG38" s="7"/>
      <c r="GFH38" s="7"/>
      <c r="GFI38" s="7"/>
      <c r="GFJ38" s="7"/>
      <c r="GFK38" s="7"/>
      <c r="GFL38" s="7"/>
      <c r="GFM38" s="7"/>
      <c r="GFN38" s="7"/>
      <c r="GFO38" s="7"/>
      <c r="GFP38" s="7"/>
      <c r="GFQ38" s="7"/>
      <c r="GFR38" s="7"/>
      <c r="GFS38" s="7"/>
      <c r="GFT38" s="7"/>
      <c r="GFU38" s="7"/>
      <c r="GFV38" s="7"/>
      <c r="GFW38" s="7"/>
      <c r="GFX38" s="7"/>
      <c r="GFY38" s="7"/>
      <c r="GFZ38" s="7"/>
      <c r="GGA38" s="7"/>
      <c r="GGB38" s="7"/>
      <c r="GGC38" s="7"/>
      <c r="GGD38" s="7"/>
      <c r="GGE38" s="7"/>
      <c r="GGF38" s="7"/>
      <c r="GGG38" s="7"/>
      <c r="GGH38" s="7"/>
      <c r="GGI38" s="7"/>
      <c r="GGJ38" s="7"/>
      <c r="GGK38" s="7"/>
      <c r="GGL38" s="7"/>
      <c r="GGM38" s="7"/>
      <c r="GGN38" s="7"/>
      <c r="GGO38" s="7"/>
      <c r="GGP38" s="7"/>
      <c r="GGQ38" s="7"/>
      <c r="GGR38" s="7"/>
      <c r="GGS38" s="7"/>
      <c r="GGT38" s="7"/>
      <c r="GGU38" s="7"/>
      <c r="GGV38" s="7"/>
      <c r="GGW38" s="7"/>
      <c r="GGX38" s="7"/>
      <c r="GGY38" s="7"/>
      <c r="GGZ38" s="7"/>
      <c r="GHA38" s="7"/>
      <c r="GHB38" s="7"/>
      <c r="GHC38" s="7"/>
      <c r="GHD38" s="7"/>
      <c r="GHE38" s="7"/>
      <c r="GHF38" s="7"/>
      <c r="GHG38" s="7"/>
      <c r="GHH38" s="7"/>
      <c r="GHI38" s="7"/>
      <c r="GHJ38" s="7"/>
      <c r="GHK38" s="7"/>
      <c r="GHL38" s="7"/>
      <c r="GHM38" s="7"/>
      <c r="GHN38" s="7"/>
      <c r="GHO38" s="7"/>
      <c r="GHP38" s="7"/>
      <c r="GHQ38" s="7"/>
      <c r="GHR38" s="7"/>
      <c r="GHS38" s="7"/>
      <c r="GHT38" s="7"/>
      <c r="GHU38" s="7"/>
      <c r="GHV38" s="7"/>
      <c r="GHW38" s="7"/>
      <c r="GHX38" s="7"/>
      <c r="GHY38" s="7"/>
      <c r="GHZ38" s="7"/>
      <c r="GIA38" s="7"/>
      <c r="GIB38" s="7"/>
      <c r="GIC38" s="7"/>
      <c r="GID38" s="7"/>
      <c r="GIE38" s="7"/>
      <c r="GIF38" s="7"/>
      <c r="GIG38" s="7"/>
      <c r="GIH38" s="7"/>
      <c r="GII38" s="7"/>
      <c r="GIJ38" s="7"/>
      <c r="GIK38" s="7"/>
      <c r="GIL38" s="7"/>
      <c r="GIM38" s="7"/>
      <c r="GIN38" s="7"/>
      <c r="GIO38" s="7"/>
      <c r="GIP38" s="7"/>
      <c r="GIQ38" s="7"/>
      <c r="GIR38" s="7"/>
      <c r="GIS38" s="7"/>
      <c r="GIT38" s="7"/>
      <c r="GIU38" s="7"/>
      <c r="GIV38" s="7"/>
      <c r="GIW38" s="7"/>
      <c r="GIX38" s="7"/>
      <c r="GIY38" s="7"/>
      <c r="GIZ38" s="7"/>
      <c r="GJA38" s="7"/>
      <c r="GJB38" s="7"/>
      <c r="GJC38" s="7"/>
      <c r="GJD38" s="7"/>
      <c r="GJE38" s="7"/>
      <c r="GJF38" s="7"/>
      <c r="GJG38" s="7"/>
      <c r="GJH38" s="7"/>
      <c r="GJI38" s="7"/>
      <c r="GJJ38" s="7"/>
      <c r="GJK38" s="7"/>
      <c r="GJL38" s="7"/>
      <c r="GJM38" s="7"/>
      <c r="GJN38" s="7"/>
      <c r="GJO38" s="7"/>
      <c r="GJP38" s="7"/>
      <c r="GJQ38" s="7"/>
      <c r="GJR38" s="7"/>
      <c r="GJS38" s="7"/>
      <c r="GJT38" s="7"/>
      <c r="GJU38" s="7"/>
      <c r="GJV38" s="7"/>
      <c r="GJW38" s="7"/>
      <c r="GJX38" s="7"/>
      <c r="GJY38" s="7"/>
      <c r="GJZ38" s="7"/>
      <c r="GKA38" s="7"/>
      <c r="GKB38" s="7"/>
      <c r="GKC38" s="7"/>
      <c r="GKD38" s="7"/>
      <c r="GKE38" s="7"/>
      <c r="GKF38" s="7"/>
      <c r="GKG38" s="7"/>
      <c r="GKH38" s="7"/>
      <c r="GKI38" s="7"/>
      <c r="GKJ38" s="7"/>
      <c r="GKK38" s="7"/>
      <c r="GKL38" s="7"/>
      <c r="GKM38" s="7"/>
      <c r="GKN38" s="7"/>
      <c r="GKO38" s="7"/>
      <c r="GKP38" s="7"/>
      <c r="GKQ38" s="7"/>
      <c r="GKR38" s="7"/>
      <c r="GKS38" s="7"/>
      <c r="GKT38" s="7"/>
      <c r="GKU38" s="7"/>
      <c r="GKV38" s="7"/>
      <c r="GKW38" s="7"/>
      <c r="GKX38" s="7"/>
      <c r="GKY38" s="7"/>
      <c r="GKZ38" s="7"/>
      <c r="GLA38" s="7"/>
      <c r="GLB38" s="7"/>
      <c r="GLC38" s="7"/>
      <c r="GLD38" s="7"/>
      <c r="GLE38" s="7"/>
      <c r="GLF38" s="7"/>
      <c r="GLG38" s="7"/>
      <c r="GLH38" s="7"/>
      <c r="GLI38" s="7"/>
      <c r="GLJ38" s="7"/>
      <c r="GLK38" s="7"/>
      <c r="GLL38" s="7"/>
      <c r="GLM38" s="7"/>
      <c r="GLN38" s="7"/>
      <c r="GLO38" s="7"/>
      <c r="GLP38" s="7"/>
      <c r="GLQ38" s="7"/>
      <c r="GLR38" s="7"/>
      <c r="GLS38" s="7"/>
      <c r="GLT38" s="7"/>
      <c r="GLU38" s="7"/>
      <c r="GLV38" s="7"/>
      <c r="GLW38" s="7"/>
      <c r="GLX38" s="7"/>
      <c r="GLY38" s="7"/>
      <c r="GLZ38" s="7"/>
      <c r="GMA38" s="7"/>
      <c r="GMB38" s="7"/>
      <c r="GMC38" s="7"/>
      <c r="GMD38" s="7"/>
      <c r="GME38" s="7"/>
      <c r="GMF38" s="7"/>
      <c r="GMG38" s="7"/>
      <c r="GMH38" s="7"/>
      <c r="GMI38" s="7"/>
      <c r="GMJ38" s="7"/>
      <c r="GMK38" s="7"/>
      <c r="GML38" s="7"/>
      <c r="GMM38" s="7"/>
      <c r="GMN38" s="7"/>
      <c r="GMO38" s="7"/>
      <c r="GMP38" s="7"/>
      <c r="GMQ38" s="7"/>
      <c r="GMR38" s="7"/>
      <c r="GMS38" s="7"/>
      <c r="GMT38" s="7"/>
      <c r="GMU38" s="7"/>
      <c r="GMV38" s="7"/>
      <c r="GMW38" s="7"/>
      <c r="GMX38" s="7"/>
      <c r="GMY38" s="7"/>
      <c r="GMZ38" s="7"/>
      <c r="GNA38" s="7"/>
      <c r="GNB38" s="7"/>
      <c r="GNC38" s="7"/>
      <c r="GND38" s="7"/>
      <c r="GNE38" s="7"/>
      <c r="GNF38" s="7"/>
      <c r="GNG38" s="7"/>
      <c r="GNH38" s="7"/>
      <c r="GNI38" s="7"/>
      <c r="GNJ38" s="7"/>
      <c r="GNK38" s="7"/>
      <c r="GNL38" s="7"/>
      <c r="GNM38" s="7"/>
      <c r="GNN38" s="7"/>
      <c r="GNO38" s="7"/>
      <c r="GNP38" s="7"/>
      <c r="GNQ38" s="7"/>
      <c r="GNR38" s="7"/>
      <c r="GNS38" s="7"/>
      <c r="GNT38" s="7"/>
      <c r="GNU38" s="7"/>
      <c r="GNV38" s="7"/>
      <c r="GNW38" s="7"/>
      <c r="GNX38" s="7"/>
      <c r="GNY38" s="7"/>
      <c r="GNZ38" s="7"/>
      <c r="GOA38" s="7"/>
      <c r="GOB38" s="7"/>
      <c r="GOC38" s="7"/>
      <c r="GOD38" s="7"/>
      <c r="GOE38" s="7"/>
      <c r="GOF38" s="7"/>
      <c r="GOG38" s="7"/>
      <c r="GOH38" s="7"/>
      <c r="GOI38" s="7"/>
      <c r="GOJ38" s="7"/>
      <c r="GOK38" s="7"/>
      <c r="GOL38" s="7"/>
      <c r="GOM38" s="7"/>
      <c r="GON38" s="7"/>
      <c r="GOO38" s="7"/>
      <c r="GOP38" s="7"/>
      <c r="GOQ38" s="7"/>
      <c r="GOR38" s="7"/>
      <c r="GOS38" s="7"/>
      <c r="GOT38" s="7"/>
      <c r="GOU38" s="7"/>
      <c r="GOV38" s="7"/>
      <c r="GOW38" s="7"/>
      <c r="GOX38" s="7"/>
      <c r="GOY38" s="7"/>
      <c r="GOZ38" s="7"/>
      <c r="GPA38" s="7"/>
      <c r="GPB38" s="7"/>
      <c r="GPC38" s="7"/>
      <c r="GPD38" s="7"/>
      <c r="GPE38" s="7"/>
      <c r="GPF38" s="7"/>
      <c r="GPG38" s="7"/>
      <c r="GPH38" s="7"/>
      <c r="GPI38" s="7"/>
      <c r="GPJ38" s="7"/>
      <c r="GPK38" s="7"/>
      <c r="GPL38" s="7"/>
      <c r="GPM38" s="7"/>
      <c r="GPN38" s="7"/>
      <c r="GPO38" s="7"/>
      <c r="GPP38" s="7"/>
      <c r="GPQ38" s="7"/>
      <c r="GPR38" s="7"/>
      <c r="GPS38" s="7"/>
      <c r="GPT38" s="7"/>
      <c r="GPU38" s="7"/>
      <c r="GPV38" s="7"/>
      <c r="GPW38" s="7"/>
      <c r="GPX38" s="7"/>
      <c r="GPY38" s="7"/>
      <c r="GPZ38" s="7"/>
      <c r="GQA38" s="7"/>
      <c r="GQB38" s="7"/>
      <c r="GQC38" s="7"/>
      <c r="GQD38" s="7"/>
      <c r="GQE38" s="7"/>
      <c r="GQF38" s="7"/>
      <c r="GQG38" s="7"/>
      <c r="GQH38" s="7"/>
      <c r="GQI38" s="7"/>
      <c r="GQJ38" s="7"/>
      <c r="GQK38" s="7"/>
      <c r="GQL38" s="7"/>
      <c r="GQM38" s="7"/>
      <c r="GQN38" s="7"/>
      <c r="GQO38" s="7"/>
      <c r="GQP38" s="7"/>
      <c r="GQQ38" s="7"/>
      <c r="GQR38" s="7"/>
      <c r="GQS38" s="7"/>
      <c r="GQT38" s="7"/>
      <c r="GQU38" s="7"/>
      <c r="GQV38" s="7"/>
      <c r="GQW38" s="7"/>
      <c r="GQX38" s="7"/>
      <c r="GQY38" s="7"/>
      <c r="GQZ38" s="7"/>
      <c r="GRA38" s="7"/>
      <c r="GRB38" s="7"/>
      <c r="GRC38" s="7"/>
      <c r="GRD38" s="7"/>
      <c r="GRE38" s="7"/>
      <c r="GRF38" s="7"/>
      <c r="GRG38" s="7"/>
      <c r="GRH38" s="7"/>
      <c r="GRI38" s="7"/>
      <c r="GRJ38" s="7"/>
      <c r="GRK38" s="7"/>
      <c r="GRL38" s="7"/>
      <c r="GRM38" s="7"/>
      <c r="GRN38" s="7"/>
      <c r="GRO38" s="7"/>
      <c r="GRP38" s="7"/>
      <c r="GRQ38" s="7"/>
      <c r="GRR38" s="7"/>
      <c r="GRS38" s="7"/>
      <c r="GRT38" s="7"/>
      <c r="GRU38" s="7"/>
      <c r="GRV38" s="7"/>
      <c r="GRW38" s="7"/>
      <c r="GRX38" s="7"/>
      <c r="GRY38" s="7"/>
      <c r="GRZ38" s="7"/>
      <c r="GSA38" s="7"/>
      <c r="GSB38" s="7"/>
      <c r="GSC38" s="7"/>
      <c r="GSD38" s="7"/>
      <c r="GSE38" s="7"/>
      <c r="GSF38" s="7"/>
      <c r="GSG38" s="7"/>
      <c r="GSH38" s="7"/>
      <c r="GSI38" s="7"/>
      <c r="GSJ38" s="7"/>
      <c r="GSK38" s="7"/>
      <c r="GSL38" s="7"/>
      <c r="GSM38" s="7"/>
      <c r="GSN38" s="7"/>
      <c r="GSO38" s="7"/>
      <c r="GSP38" s="7"/>
      <c r="GSQ38" s="7"/>
      <c r="GSR38" s="7"/>
      <c r="GSS38" s="7"/>
      <c r="GST38" s="7"/>
      <c r="GSU38" s="7"/>
      <c r="GSV38" s="7"/>
      <c r="GSW38" s="7"/>
      <c r="GSX38" s="7"/>
      <c r="GSY38" s="7"/>
      <c r="GSZ38" s="7"/>
      <c r="GTA38" s="7"/>
      <c r="GTB38" s="7"/>
      <c r="GTC38" s="7"/>
      <c r="GTD38" s="7"/>
      <c r="GTE38" s="7"/>
      <c r="GTF38" s="7"/>
      <c r="GTG38" s="7"/>
      <c r="GTH38" s="7"/>
      <c r="GTI38" s="7"/>
      <c r="GTJ38" s="7"/>
      <c r="GTK38" s="7"/>
      <c r="GTL38" s="7"/>
      <c r="GTM38" s="7"/>
      <c r="GTN38" s="7"/>
      <c r="GTO38" s="7"/>
      <c r="GTP38" s="7"/>
      <c r="GTQ38" s="7"/>
      <c r="GTR38" s="7"/>
      <c r="GTS38" s="7"/>
      <c r="GTT38" s="7"/>
      <c r="GTU38" s="7"/>
      <c r="GTV38" s="7"/>
      <c r="GTW38" s="7"/>
      <c r="GTX38" s="7"/>
      <c r="GTY38" s="7"/>
      <c r="GTZ38" s="7"/>
      <c r="GUA38" s="7"/>
      <c r="GUB38" s="7"/>
      <c r="GUC38" s="7"/>
      <c r="GUD38" s="7"/>
      <c r="GUE38" s="7"/>
      <c r="GUF38" s="7"/>
      <c r="GUG38" s="7"/>
      <c r="GUH38" s="7"/>
      <c r="GUI38" s="7"/>
      <c r="GUJ38" s="7"/>
      <c r="GUK38" s="7"/>
      <c r="GUL38" s="7"/>
      <c r="GUM38" s="7"/>
      <c r="GUN38" s="7"/>
      <c r="GUO38" s="7"/>
      <c r="GUP38" s="7"/>
      <c r="GUQ38" s="7"/>
      <c r="GUR38" s="7"/>
      <c r="GUS38" s="7"/>
      <c r="GUT38" s="7"/>
      <c r="GUU38" s="7"/>
      <c r="GUV38" s="7"/>
      <c r="GUW38" s="7"/>
      <c r="GUX38" s="7"/>
      <c r="GUY38" s="7"/>
      <c r="GUZ38" s="7"/>
      <c r="GVA38" s="7"/>
      <c r="GVB38" s="7"/>
      <c r="GVC38" s="7"/>
      <c r="GVD38" s="7"/>
      <c r="GVE38" s="7"/>
      <c r="GVF38" s="7"/>
      <c r="GVG38" s="7"/>
      <c r="GVH38" s="7"/>
      <c r="GVI38" s="7"/>
      <c r="GVJ38" s="7"/>
      <c r="GVK38" s="7"/>
      <c r="GVL38" s="7"/>
      <c r="GVM38" s="7"/>
      <c r="GVN38" s="7"/>
      <c r="GVO38" s="7"/>
      <c r="GVP38" s="7"/>
      <c r="GVQ38" s="7"/>
      <c r="GVR38" s="7"/>
      <c r="GVS38" s="7"/>
      <c r="GVT38" s="7"/>
      <c r="GVU38" s="7"/>
      <c r="GVV38" s="7"/>
      <c r="GVW38" s="7"/>
      <c r="GVX38" s="7"/>
      <c r="GVY38" s="7"/>
      <c r="GVZ38" s="7"/>
      <c r="GWA38" s="7"/>
      <c r="GWB38" s="7"/>
      <c r="GWC38" s="7"/>
      <c r="GWD38" s="7"/>
      <c r="GWE38" s="7"/>
      <c r="GWF38" s="7"/>
      <c r="GWG38" s="7"/>
      <c r="GWH38" s="7"/>
      <c r="GWI38" s="7"/>
      <c r="GWJ38" s="7"/>
      <c r="GWK38" s="7"/>
      <c r="GWL38" s="7"/>
      <c r="GWM38" s="7"/>
      <c r="GWN38" s="7"/>
      <c r="GWO38" s="7"/>
      <c r="GWP38" s="7"/>
      <c r="GWQ38" s="7"/>
      <c r="GWR38" s="7"/>
      <c r="GWS38" s="7"/>
      <c r="GWT38" s="7"/>
      <c r="GWU38" s="7"/>
      <c r="GWV38" s="7"/>
      <c r="GWW38" s="7"/>
      <c r="GWX38" s="7"/>
      <c r="GWY38" s="7"/>
      <c r="GWZ38" s="7"/>
      <c r="GXA38" s="7"/>
      <c r="GXB38" s="7"/>
      <c r="GXC38" s="7"/>
      <c r="GXD38" s="7"/>
      <c r="GXE38" s="7"/>
      <c r="GXF38" s="7"/>
      <c r="GXG38" s="7"/>
      <c r="GXH38" s="7"/>
      <c r="GXI38" s="7"/>
      <c r="GXJ38" s="7"/>
      <c r="GXK38" s="7"/>
      <c r="GXL38" s="7"/>
      <c r="GXM38" s="7"/>
      <c r="GXN38" s="7"/>
      <c r="GXO38" s="7"/>
      <c r="GXP38" s="7"/>
      <c r="GXQ38" s="7"/>
      <c r="GXR38" s="7"/>
      <c r="GXS38" s="7"/>
      <c r="GXT38" s="7"/>
      <c r="GXU38" s="7"/>
      <c r="GXV38" s="7"/>
      <c r="GXW38" s="7"/>
      <c r="GXX38" s="7"/>
      <c r="GXY38" s="7"/>
      <c r="GXZ38" s="7"/>
      <c r="GYA38" s="7"/>
      <c r="GYB38" s="7"/>
      <c r="GYC38" s="7"/>
      <c r="GYD38" s="7"/>
      <c r="GYE38" s="7"/>
      <c r="GYF38" s="7"/>
      <c r="GYG38" s="7"/>
      <c r="GYH38" s="7"/>
      <c r="GYI38" s="7"/>
      <c r="GYJ38" s="7"/>
      <c r="GYK38" s="7"/>
      <c r="GYL38" s="7"/>
      <c r="GYM38" s="7"/>
      <c r="GYN38" s="7"/>
      <c r="GYO38" s="7"/>
      <c r="GYP38" s="7"/>
      <c r="GYQ38" s="7"/>
      <c r="GYR38" s="7"/>
      <c r="GYS38" s="7"/>
      <c r="GYT38" s="7"/>
      <c r="GYU38" s="7"/>
      <c r="GYV38" s="7"/>
      <c r="GYW38" s="7"/>
      <c r="GYX38" s="7"/>
      <c r="GYY38" s="7"/>
      <c r="GYZ38" s="7"/>
      <c r="GZA38" s="7"/>
      <c r="GZB38" s="7"/>
      <c r="GZC38" s="7"/>
      <c r="GZD38" s="7"/>
      <c r="GZE38" s="7"/>
      <c r="GZF38" s="7"/>
      <c r="GZG38" s="7"/>
      <c r="GZH38" s="7"/>
      <c r="GZI38" s="7"/>
      <c r="GZJ38" s="7"/>
      <c r="GZK38" s="7"/>
      <c r="GZL38" s="7"/>
      <c r="GZM38" s="7"/>
      <c r="GZN38" s="7"/>
      <c r="GZO38" s="7"/>
      <c r="GZP38" s="7"/>
      <c r="GZQ38" s="7"/>
      <c r="GZR38" s="7"/>
      <c r="GZS38" s="7"/>
      <c r="GZT38" s="7"/>
      <c r="GZU38" s="7"/>
      <c r="GZV38" s="7"/>
      <c r="GZW38" s="7"/>
      <c r="GZX38" s="7"/>
      <c r="GZY38" s="7"/>
      <c r="GZZ38" s="7"/>
      <c r="HAA38" s="7"/>
      <c r="HAB38" s="7"/>
      <c r="HAC38" s="7"/>
      <c r="HAD38" s="7"/>
      <c r="HAE38" s="7"/>
      <c r="HAF38" s="7"/>
      <c r="HAG38" s="7"/>
      <c r="HAH38" s="7"/>
      <c r="HAI38" s="7"/>
      <c r="HAJ38" s="7"/>
      <c r="HAK38" s="7"/>
      <c r="HAL38" s="7"/>
      <c r="HAM38" s="7"/>
      <c r="HAN38" s="7"/>
      <c r="HAO38" s="7"/>
      <c r="HAP38" s="7"/>
      <c r="HAQ38" s="7"/>
      <c r="HAR38" s="7"/>
      <c r="HAS38" s="7"/>
      <c r="HAT38" s="7"/>
      <c r="HAU38" s="7"/>
      <c r="HAV38" s="7"/>
      <c r="HAW38" s="7"/>
      <c r="HAX38" s="7"/>
      <c r="HAY38" s="7"/>
      <c r="HAZ38" s="7"/>
      <c r="HBA38" s="7"/>
      <c r="HBB38" s="7"/>
      <c r="HBC38" s="7"/>
      <c r="HBD38" s="7"/>
      <c r="HBE38" s="7"/>
      <c r="HBF38" s="7"/>
      <c r="HBG38" s="7"/>
      <c r="HBH38" s="7"/>
      <c r="HBI38" s="7"/>
      <c r="HBJ38" s="7"/>
      <c r="HBK38" s="7"/>
      <c r="HBL38" s="7"/>
      <c r="HBM38" s="7"/>
      <c r="HBN38" s="7"/>
      <c r="HBO38" s="7"/>
      <c r="HBP38" s="7"/>
      <c r="HBQ38" s="7"/>
      <c r="HBR38" s="7"/>
      <c r="HBS38" s="7"/>
      <c r="HBT38" s="7"/>
      <c r="HBU38" s="7"/>
      <c r="HBV38" s="7"/>
      <c r="HBW38" s="7"/>
      <c r="HBX38" s="7"/>
      <c r="HBY38" s="7"/>
      <c r="HBZ38" s="7"/>
      <c r="HCA38" s="7"/>
      <c r="HCB38" s="7"/>
      <c r="HCC38" s="7"/>
      <c r="HCD38" s="7"/>
      <c r="HCE38" s="7"/>
      <c r="HCF38" s="7"/>
      <c r="HCG38" s="7"/>
      <c r="HCH38" s="7"/>
      <c r="HCI38" s="7"/>
      <c r="HCJ38" s="7"/>
      <c r="HCK38" s="7"/>
      <c r="HCL38" s="7"/>
      <c r="HCM38" s="7"/>
      <c r="HCN38" s="7"/>
      <c r="HCO38" s="7"/>
      <c r="HCP38" s="7"/>
      <c r="HCQ38" s="7"/>
      <c r="HCR38" s="7"/>
      <c r="HCS38" s="7"/>
      <c r="HCT38" s="7"/>
      <c r="HCU38" s="7"/>
      <c r="HCV38" s="7"/>
      <c r="HCW38" s="7"/>
      <c r="HCX38" s="7"/>
      <c r="HCY38" s="7"/>
      <c r="HCZ38" s="7"/>
      <c r="HDA38" s="7"/>
      <c r="HDB38" s="7"/>
      <c r="HDC38" s="7"/>
      <c r="HDD38" s="7"/>
      <c r="HDE38" s="7"/>
      <c r="HDF38" s="7"/>
      <c r="HDG38" s="7"/>
      <c r="HDH38" s="7"/>
      <c r="HDI38" s="7"/>
      <c r="HDJ38" s="7"/>
      <c r="HDK38" s="7"/>
      <c r="HDL38" s="7"/>
      <c r="HDM38" s="7"/>
      <c r="HDN38" s="7"/>
      <c r="HDO38" s="7"/>
      <c r="HDP38" s="7"/>
      <c r="HDQ38" s="7"/>
      <c r="HDR38" s="7"/>
      <c r="HDS38" s="7"/>
      <c r="HDT38" s="7"/>
      <c r="HDU38" s="7"/>
      <c r="HDV38" s="7"/>
      <c r="HDW38" s="7"/>
      <c r="HDX38" s="7"/>
      <c r="HDY38" s="7"/>
      <c r="HDZ38" s="7"/>
      <c r="HEA38" s="7"/>
      <c r="HEB38" s="7"/>
      <c r="HEC38" s="7"/>
      <c r="HED38" s="7"/>
      <c r="HEE38" s="7"/>
      <c r="HEF38" s="7"/>
      <c r="HEG38" s="7"/>
      <c r="HEH38" s="7"/>
      <c r="HEI38" s="7"/>
      <c r="HEJ38" s="7"/>
      <c r="HEK38" s="7"/>
      <c r="HEL38" s="7"/>
      <c r="HEM38" s="7"/>
      <c r="HEN38" s="7"/>
      <c r="HEO38" s="7"/>
      <c r="HEP38" s="7"/>
      <c r="HEQ38" s="7"/>
      <c r="HER38" s="7"/>
      <c r="HES38" s="7"/>
      <c r="HET38" s="7"/>
      <c r="HEU38" s="7"/>
      <c r="HEV38" s="7"/>
      <c r="HEW38" s="7"/>
      <c r="HEX38" s="7"/>
      <c r="HEY38" s="7"/>
      <c r="HEZ38" s="7"/>
      <c r="HFA38" s="7"/>
      <c r="HFB38" s="7"/>
      <c r="HFC38" s="7"/>
      <c r="HFD38" s="7"/>
      <c r="HFE38" s="7"/>
      <c r="HFF38" s="7"/>
      <c r="HFG38" s="7"/>
      <c r="HFH38" s="7"/>
      <c r="HFI38" s="7"/>
      <c r="HFJ38" s="7"/>
      <c r="HFK38" s="7"/>
      <c r="HFL38" s="7"/>
      <c r="HFM38" s="7"/>
      <c r="HFN38" s="7"/>
      <c r="HFO38" s="7"/>
      <c r="HFP38" s="7"/>
      <c r="HFQ38" s="7"/>
      <c r="HFR38" s="7"/>
      <c r="HFS38" s="7"/>
      <c r="HFT38" s="7"/>
      <c r="HFU38" s="7"/>
      <c r="HFV38" s="7"/>
      <c r="HFW38" s="7"/>
      <c r="HFX38" s="7"/>
      <c r="HFY38" s="7"/>
      <c r="HFZ38" s="7"/>
      <c r="HGA38" s="7"/>
      <c r="HGB38" s="7"/>
      <c r="HGC38" s="7"/>
      <c r="HGD38" s="7"/>
      <c r="HGE38" s="7"/>
      <c r="HGF38" s="7"/>
      <c r="HGG38" s="7"/>
      <c r="HGH38" s="7"/>
      <c r="HGI38" s="7"/>
      <c r="HGJ38" s="7"/>
      <c r="HGK38" s="7"/>
      <c r="HGL38" s="7"/>
      <c r="HGM38" s="7"/>
      <c r="HGN38" s="7"/>
      <c r="HGO38" s="7"/>
      <c r="HGP38" s="7"/>
      <c r="HGQ38" s="7"/>
      <c r="HGR38" s="7"/>
      <c r="HGS38" s="7"/>
      <c r="HGT38" s="7"/>
      <c r="HGU38" s="7"/>
      <c r="HGV38" s="7"/>
      <c r="HGW38" s="7"/>
      <c r="HGX38" s="7"/>
      <c r="HGY38" s="7"/>
      <c r="HGZ38" s="7"/>
      <c r="HHA38" s="7"/>
      <c r="HHB38" s="7"/>
      <c r="HHC38" s="7"/>
      <c r="HHD38" s="7"/>
      <c r="HHE38" s="7"/>
      <c r="HHF38" s="7"/>
      <c r="HHG38" s="7"/>
      <c r="HHH38" s="7"/>
      <c r="HHI38" s="7"/>
      <c r="HHJ38" s="7"/>
      <c r="HHK38" s="7"/>
      <c r="HHL38" s="7"/>
      <c r="HHM38" s="7"/>
      <c r="HHN38" s="7"/>
      <c r="HHO38" s="7"/>
      <c r="HHP38" s="7"/>
      <c r="HHQ38" s="7"/>
      <c r="HHR38" s="7"/>
      <c r="HHS38" s="7"/>
      <c r="HHT38" s="7"/>
      <c r="HHU38" s="7"/>
      <c r="HHV38" s="7"/>
      <c r="HHW38" s="7"/>
      <c r="HHX38" s="7"/>
      <c r="HHY38" s="7"/>
      <c r="HHZ38" s="7"/>
      <c r="HIA38" s="7"/>
      <c r="HIB38" s="7"/>
      <c r="HIC38" s="7"/>
      <c r="HID38" s="7"/>
      <c r="HIE38" s="7"/>
      <c r="HIF38" s="7"/>
      <c r="HIG38" s="7"/>
      <c r="HIH38" s="7"/>
      <c r="HII38" s="7"/>
      <c r="HIJ38" s="7"/>
      <c r="HIK38" s="7"/>
      <c r="HIL38" s="7"/>
      <c r="HIM38" s="7"/>
      <c r="HIN38" s="7"/>
      <c r="HIO38" s="7"/>
      <c r="HIP38" s="7"/>
      <c r="HIQ38" s="7"/>
      <c r="HIR38" s="7"/>
      <c r="HIS38" s="7"/>
      <c r="HIT38" s="7"/>
      <c r="HIU38" s="7"/>
      <c r="HIV38" s="7"/>
      <c r="HIW38" s="7"/>
      <c r="HIX38" s="7"/>
      <c r="HIY38" s="7"/>
      <c r="HIZ38" s="7"/>
      <c r="HJA38" s="7"/>
      <c r="HJB38" s="7"/>
      <c r="HJC38" s="7"/>
      <c r="HJD38" s="7"/>
      <c r="HJE38" s="7"/>
      <c r="HJF38" s="7"/>
      <c r="HJG38" s="7"/>
      <c r="HJH38" s="7"/>
      <c r="HJI38" s="7"/>
      <c r="HJJ38" s="7"/>
      <c r="HJK38" s="7"/>
      <c r="HJL38" s="7"/>
      <c r="HJM38" s="7"/>
      <c r="HJN38" s="7"/>
      <c r="HJO38" s="7"/>
      <c r="HJP38" s="7"/>
      <c r="HJQ38" s="7"/>
      <c r="HJR38" s="7"/>
      <c r="HJS38" s="7"/>
      <c r="HJT38" s="7"/>
      <c r="HJU38" s="7"/>
      <c r="HJV38" s="7"/>
      <c r="HJW38" s="7"/>
      <c r="HJX38" s="7"/>
      <c r="HJY38" s="7"/>
      <c r="HJZ38" s="7"/>
      <c r="HKA38" s="7"/>
      <c r="HKB38" s="7"/>
      <c r="HKC38" s="7"/>
      <c r="HKD38" s="7"/>
      <c r="HKE38" s="7"/>
      <c r="HKF38" s="7"/>
      <c r="HKG38" s="7"/>
      <c r="HKH38" s="7"/>
      <c r="HKI38" s="7"/>
      <c r="HKJ38" s="7"/>
      <c r="HKK38" s="7"/>
      <c r="HKL38" s="7"/>
      <c r="HKM38" s="7"/>
      <c r="HKN38" s="7"/>
      <c r="HKO38" s="7"/>
      <c r="HKP38" s="7"/>
      <c r="HKQ38" s="7"/>
      <c r="HKR38" s="7"/>
      <c r="HKS38" s="7"/>
      <c r="HKT38" s="7"/>
      <c r="HKU38" s="7"/>
      <c r="HKV38" s="7"/>
      <c r="HKW38" s="7"/>
      <c r="HKX38" s="7"/>
      <c r="HKY38" s="7"/>
      <c r="HKZ38" s="7"/>
      <c r="HLA38" s="7"/>
      <c r="HLB38" s="7"/>
      <c r="HLC38" s="7"/>
      <c r="HLD38" s="7"/>
      <c r="HLE38" s="7"/>
      <c r="HLF38" s="7"/>
      <c r="HLG38" s="7"/>
      <c r="HLH38" s="7"/>
      <c r="HLI38" s="7"/>
      <c r="HLJ38" s="7"/>
      <c r="HLK38" s="7"/>
      <c r="HLL38" s="7"/>
      <c r="HLM38" s="7"/>
      <c r="HLN38" s="7"/>
      <c r="HLO38" s="7"/>
      <c r="HLP38" s="7"/>
      <c r="HLQ38" s="7"/>
      <c r="HLR38" s="7"/>
      <c r="HLS38" s="7"/>
      <c r="HLT38" s="7"/>
      <c r="HLU38" s="7"/>
      <c r="HLV38" s="7"/>
      <c r="HLW38" s="7"/>
      <c r="HLX38" s="7"/>
      <c r="HLY38" s="7"/>
      <c r="HLZ38" s="7"/>
      <c r="HMA38" s="7"/>
      <c r="HMB38" s="7"/>
      <c r="HMC38" s="7"/>
      <c r="HMD38" s="7"/>
      <c r="HME38" s="7"/>
      <c r="HMF38" s="7"/>
      <c r="HMG38" s="7"/>
      <c r="HMH38" s="7"/>
      <c r="HMI38" s="7"/>
      <c r="HMJ38" s="7"/>
      <c r="HMK38" s="7"/>
      <c r="HML38" s="7"/>
      <c r="HMM38" s="7"/>
      <c r="HMN38" s="7"/>
      <c r="HMO38" s="7"/>
      <c r="HMP38" s="7"/>
      <c r="HMQ38" s="7"/>
      <c r="HMR38" s="7"/>
      <c r="HMS38" s="7"/>
      <c r="HMT38" s="7"/>
      <c r="HMU38" s="7"/>
      <c r="HMV38" s="7"/>
      <c r="HMW38" s="7"/>
      <c r="HMX38" s="7"/>
      <c r="HMY38" s="7"/>
      <c r="HMZ38" s="7"/>
      <c r="HNA38" s="7"/>
      <c r="HNB38" s="7"/>
      <c r="HNC38" s="7"/>
      <c r="HND38" s="7"/>
      <c r="HNE38" s="7"/>
      <c r="HNF38" s="7"/>
      <c r="HNG38" s="7"/>
      <c r="HNH38" s="7"/>
      <c r="HNI38" s="7"/>
      <c r="HNJ38" s="7"/>
      <c r="HNK38" s="7"/>
      <c r="HNL38" s="7"/>
      <c r="HNM38" s="7"/>
      <c r="HNN38" s="7"/>
      <c r="HNO38" s="7"/>
      <c r="HNP38" s="7"/>
      <c r="HNQ38" s="7"/>
      <c r="HNR38" s="7"/>
      <c r="HNS38" s="7"/>
      <c r="HNT38" s="7"/>
      <c r="HNU38" s="7"/>
      <c r="HNV38" s="7"/>
      <c r="HNW38" s="7"/>
      <c r="HNX38" s="7"/>
      <c r="HNY38" s="7"/>
      <c r="HNZ38" s="7"/>
      <c r="HOA38" s="7"/>
      <c r="HOB38" s="7"/>
      <c r="HOC38" s="7"/>
      <c r="HOD38" s="7"/>
      <c r="HOE38" s="7"/>
      <c r="HOF38" s="7"/>
      <c r="HOG38" s="7"/>
      <c r="HOH38" s="7"/>
      <c r="HOI38" s="7"/>
      <c r="HOJ38" s="7"/>
      <c r="HOK38" s="7"/>
      <c r="HOL38" s="7"/>
      <c r="HOM38" s="7"/>
      <c r="HON38" s="7"/>
      <c r="HOO38" s="7"/>
      <c r="HOP38" s="7"/>
      <c r="HOQ38" s="7"/>
      <c r="HOR38" s="7"/>
      <c r="HOS38" s="7"/>
      <c r="HOT38" s="7"/>
      <c r="HOU38" s="7"/>
      <c r="HOV38" s="7"/>
      <c r="HOW38" s="7"/>
      <c r="HOX38" s="7"/>
      <c r="HOY38" s="7"/>
      <c r="HOZ38" s="7"/>
      <c r="HPA38" s="7"/>
      <c r="HPB38" s="7"/>
      <c r="HPC38" s="7"/>
      <c r="HPD38" s="7"/>
      <c r="HPE38" s="7"/>
      <c r="HPF38" s="7"/>
      <c r="HPG38" s="7"/>
      <c r="HPH38" s="7"/>
      <c r="HPI38" s="7"/>
      <c r="HPJ38" s="7"/>
      <c r="HPK38" s="7"/>
      <c r="HPL38" s="7"/>
      <c r="HPM38" s="7"/>
      <c r="HPN38" s="7"/>
      <c r="HPO38" s="7"/>
      <c r="HPP38" s="7"/>
      <c r="HPQ38" s="7"/>
      <c r="HPR38" s="7"/>
      <c r="HPS38" s="7"/>
      <c r="HPT38" s="7"/>
      <c r="HPU38" s="7"/>
      <c r="HPV38" s="7"/>
      <c r="HPW38" s="7"/>
      <c r="HPX38" s="7"/>
      <c r="HPY38" s="7"/>
      <c r="HPZ38" s="7"/>
      <c r="HQA38" s="7"/>
      <c r="HQB38" s="7"/>
      <c r="HQC38" s="7"/>
      <c r="HQD38" s="7"/>
      <c r="HQE38" s="7"/>
      <c r="HQF38" s="7"/>
      <c r="HQG38" s="7"/>
      <c r="HQH38" s="7"/>
      <c r="HQI38" s="7"/>
      <c r="HQJ38" s="7"/>
      <c r="HQK38" s="7"/>
      <c r="HQL38" s="7"/>
      <c r="HQM38" s="7"/>
      <c r="HQN38" s="7"/>
      <c r="HQO38" s="7"/>
      <c r="HQP38" s="7"/>
      <c r="HQQ38" s="7"/>
      <c r="HQR38" s="7"/>
      <c r="HQS38" s="7"/>
      <c r="HQT38" s="7"/>
      <c r="HQU38" s="7"/>
      <c r="HQV38" s="7"/>
      <c r="HQW38" s="7"/>
      <c r="HQX38" s="7"/>
      <c r="HQY38" s="7"/>
      <c r="HQZ38" s="7"/>
      <c r="HRA38" s="7"/>
      <c r="HRB38" s="7"/>
      <c r="HRC38" s="7"/>
      <c r="HRD38" s="7"/>
      <c r="HRE38" s="7"/>
      <c r="HRF38" s="7"/>
      <c r="HRG38" s="7"/>
      <c r="HRH38" s="7"/>
      <c r="HRI38" s="7"/>
      <c r="HRJ38" s="7"/>
      <c r="HRK38" s="7"/>
      <c r="HRL38" s="7"/>
      <c r="HRM38" s="7"/>
      <c r="HRN38" s="7"/>
      <c r="HRO38" s="7"/>
      <c r="HRP38" s="7"/>
      <c r="HRQ38" s="7"/>
      <c r="HRR38" s="7"/>
      <c r="HRS38" s="7"/>
      <c r="HRT38" s="7"/>
      <c r="HRU38" s="7"/>
      <c r="HRV38" s="7"/>
      <c r="HRW38" s="7"/>
      <c r="HRX38" s="7"/>
      <c r="HRY38" s="7"/>
      <c r="HRZ38" s="7"/>
      <c r="HSA38" s="7"/>
      <c r="HSB38" s="7"/>
      <c r="HSC38" s="7"/>
      <c r="HSD38" s="7"/>
      <c r="HSE38" s="7"/>
      <c r="HSF38" s="7"/>
      <c r="HSG38" s="7"/>
      <c r="HSH38" s="7"/>
      <c r="HSI38" s="7"/>
      <c r="HSJ38" s="7"/>
      <c r="HSK38" s="7"/>
      <c r="HSL38" s="7"/>
      <c r="HSM38" s="7"/>
      <c r="HSN38" s="7"/>
      <c r="HSO38" s="7"/>
      <c r="HSP38" s="7"/>
      <c r="HSQ38" s="7"/>
      <c r="HSR38" s="7"/>
      <c r="HSS38" s="7"/>
      <c r="HST38" s="7"/>
      <c r="HSU38" s="7"/>
      <c r="HSV38" s="7"/>
      <c r="HSW38" s="7"/>
      <c r="HSX38" s="7"/>
      <c r="HSY38" s="7"/>
      <c r="HSZ38" s="7"/>
      <c r="HTA38" s="7"/>
      <c r="HTB38" s="7"/>
      <c r="HTC38" s="7"/>
      <c r="HTD38" s="7"/>
      <c r="HTE38" s="7"/>
      <c r="HTF38" s="7"/>
      <c r="HTG38" s="7"/>
      <c r="HTH38" s="7"/>
      <c r="HTI38" s="7"/>
      <c r="HTJ38" s="7"/>
      <c r="HTK38" s="7"/>
      <c r="HTL38" s="7"/>
      <c r="HTM38" s="7"/>
      <c r="HTN38" s="7"/>
      <c r="HTO38" s="7"/>
      <c r="HTP38" s="7"/>
      <c r="HTQ38" s="7"/>
      <c r="HTR38" s="7"/>
      <c r="HTS38" s="7"/>
      <c r="HTT38" s="7"/>
      <c r="HTU38" s="7"/>
      <c r="HTV38" s="7"/>
      <c r="HTW38" s="7"/>
      <c r="HTX38" s="7"/>
      <c r="HTY38" s="7"/>
      <c r="HTZ38" s="7"/>
      <c r="HUA38" s="7"/>
      <c r="HUB38" s="7"/>
      <c r="HUC38" s="7"/>
      <c r="HUD38" s="7"/>
      <c r="HUE38" s="7"/>
      <c r="HUF38" s="7"/>
      <c r="HUG38" s="7"/>
      <c r="HUH38" s="7"/>
      <c r="HUI38" s="7"/>
      <c r="HUJ38" s="7"/>
      <c r="HUK38" s="7"/>
      <c r="HUL38" s="7"/>
      <c r="HUM38" s="7"/>
      <c r="HUN38" s="7"/>
      <c r="HUO38" s="7"/>
      <c r="HUP38" s="7"/>
      <c r="HUQ38" s="7"/>
      <c r="HUR38" s="7"/>
      <c r="HUS38" s="7"/>
      <c r="HUT38" s="7"/>
      <c r="HUU38" s="7"/>
      <c r="HUV38" s="7"/>
      <c r="HUW38" s="7"/>
      <c r="HUX38" s="7"/>
      <c r="HUY38" s="7"/>
      <c r="HUZ38" s="7"/>
      <c r="HVA38" s="7"/>
      <c r="HVB38" s="7"/>
      <c r="HVC38" s="7"/>
      <c r="HVD38" s="7"/>
      <c r="HVE38" s="7"/>
      <c r="HVF38" s="7"/>
      <c r="HVG38" s="7"/>
      <c r="HVH38" s="7"/>
      <c r="HVI38" s="7"/>
      <c r="HVJ38" s="7"/>
      <c r="HVK38" s="7"/>
      <c r="HVL38" s="7"/>
      <c r="HVM38" s="7"/>
      <c r="HVN38" s="7"/>
      <c r="HVO38" s="7"/>
      <c r="HVP38" s="7"/>
      <c r="HVQ38" s="7"/>
      <c r="HVR38" s="7"/>
      <c r="HVS38" s="7"/>
      <c r="HVT38" s="7"/>
      <c r="HVU38" s="7"/>
      <c r="HVV38" s="7"/>
      <c r="HVW38" s="7"/>
      <c r="HVX38" s="7"/>
      <c r="HVY38" s="7"/>
      <c r="HVZ38" s="7"/>
      <c r="HWA38" s="7"/>
      <c r="HWB38" s="7"/>
      <c r="HWC38" s="7"/>
      <c r="HWD38" s="7"/>
      <c r="HWE38" s="7"/>
      <c r="HWF38" s="7"/>
      <c r="HWG38" s="7"/>
      <c r="HWH38" s="7"/>
      <c r="HWI38" s="7"/>
      <c r="HWJ38" s="7"/>
      <c r="HWK38" s="7"/>
      <c r="HWL38" s="7"/>
      <c r="HWM38" s="7"/>
      <c r="HWN38" s="7"/>
      <c r="HWO38" s="7"/>
      <c r="HWP38" s="7"/>
      <c r="HWQ38" s="7"/>
      <c r="HWR38" s="7"/>
      <c r="HWS38" s="7"/>
      <c r="HWT38" s="7"/>
      <c r="HWU38" s="7"/>
      <c r="HWV38" s="7"/>
      <c r="HWW38" s="7"/>
      <c r="HWX38" s="7"/>
      <c r="HWY38" s="7"/>
      <c r="HWZ38" s="7"/>
      <c r="HXA38" s="7"/>
      <c r="HXB38" s="7"/>
      <c r="HXC38" s="7"/>
      <c r="HXD38" s="7"/>
      <c r="HXE38" s="7"/>
      <c r="HXF38" s="7"/>
      <c r="HXG38" s="7"/>
      <c r="HXH38" s="7"/>
      <c r="HXI38" s="7"/>
      <c r="HXJ38" s="7"/>
      <c r="HXK38" s="7"/>
      <c r="HXL38" s="7"/>
      <c r="HXM38" s="7"/>
      <c r="HXN38" s="7"/>
      <c r="HXO38" s="7"/>
      <c r="HXP38" s="7"/>
      <c r="HXQ38" s="7"/>
      <c r="HXR38" s="7"/>
      <c r="HXS38" s="7"/>
      <c r="HXT38" s="7"/>
      <c r="HXU38" s="7"/>
      <c r="HXV38" s="7"/>
      <c r="HXW38" s="7"/>
      <c r="HXX38" s="7"/>
      <c r="HXY38" s="7"/>
      <c r="HXZ38" s="7"/>
      <c r="HYA38" s="7"/>
      <c r="HYB38" s="7"/>
      <c r="HYC38" s="7"/>
      <c r="HYD38" s="7"/>
      <c r="HYE38" s="7"/>
      <c r="HYF38" s="7"/>
      <c r="HYG38" s="7"/>
      <c r="HYH38" s="7"/>
      <c r="HYI38" s="7"/>
      <c r="HYJ38" s="7"/>
      <c r="HYK38" s="7"/>
      <c r="HYL38" s="7"/>
      <c r="HYM38" s="7"/>
      <c r="HYN38" s="7"/>
      <c r="HYO38" s="7"/>
      <c r="HYP38" s="7"/>
      <c r="HYQ38" s="7"/>
      <c r="HYR38" s="7"/>
      <c r="HYS38" s="7"/>
      <c r="HYT38" s="7"/>
      <c r="HYU38" s="7"/>
      <c r="HYV38" s="7"/>
      <c r="HYW38" s="7"/>
      <c r="HYX38" s="7"/>
      <c r="HYY38" s="7"/>
      <c r="HYZ38" s="7"/>
      <c r="HZA38" s="7"/>
      <c r="HZB38" s="7"/>
      <c r="HZC38" s="7"/>
      <c r="HZD38" s="7"/>
      <c r="HZE38" s="7"/>
      <c r="HZF38" s="7"/>
      <c r="HZG38" s="7"/>
      <c r="HZH38" s="7"/>
      <c r="HZI38" s="7"/>
      <c r="HZJ38" s="7"/>
      <c r="HZK38" s="7"/>
      <c r="HZL38" s="7"/>
      <c r="HZM38" s="7"/>
      <c r="HZN38" s="7"/>
      <c r="HZO38" s="7"/>
      <c r="HZP38" s="7"/>
      <c r="HZQ38" s="7"/>
      <c r="HZR38" s="7"/>
      <c r="HZS38" s="7"/>
      <c r="HZT38" s="7"/>
      <c r="HZU38" s="7"/>
      <c r="HZV38" s="7"/>
      <c r="HZW38" s="7"/>
      <c r="HZX38" s="7"/>
      <c r="HZY38" s="7"/>
      <c r="HZZ38" s="7"/>
      <c r="IAA38" s="7"/>
      <c r="IAB38" s="7"/>
      <c r="IAC38" s="7"/>
      <c r="IAD38" s="7"/>
      <c r="IAE38" s="7"/>
      <c r="IAF38" s="7"/>
      <c r="IAG38" s="7"/>
      <c r="IAH38" s="7"/>
      <c r="IAI38" s="7"/>
      <c r="IAJ38" s="7"/>
      <c r="IAK38" s="7"/>
      <c r="IAL38" s="7"/>
      <c r="IAM38" s="7"/>
      <c r="IAN38" s="7"/>
      <c r="IAO38" s="7"/>
      <c r="IAP38" s="7"/>
      <c r="IAQ38" s="7"/>
      <c r="IAR38" s="7"/>
      <c r="IAS38" s="7"/>
      <c r="IAT38" s="7"/>
      <c r="IAU38" s="7"/>
      <c r="IAV38" s="7"/>
      <c r="IAW38" s="7"/>
      <c r="IAX38" s="7"/>
      <c r="IAY38" s="7"/>
      <c r="IAZ38" s="7"/>
      <c r="IBA38" s="7"/>
      <c r="IBB38" s="7"/>
      <c r="IBC38" s="7"/>
      <c r="IBD38" s="7"/>
      <c r="IBE38" s="7"/>
      <c r="IBF38" s="7"/>
      <c r="IBG38" s="7"/>
      <c r="IBH38" s="7"/>
      <c r="IBI38" s="7"/>
      <c r="IBJ38" s="7"/>
      <c r="IBK38" s="7"/>
      <c r="IBL38" s="7"/>
      <c r="IBM38" s="7"/>
      <c r="IBN38" s="7"/>
      <c r="IBO38" s="7"/>
      <c r="IBP38" s="7"/>
      <c r="IBQ38" s="7"/>
      <c r="IBR38" s="7"/>
      <c r="IBS38" s="7"/>
      <c r="IBT38" s="7"/>
      <c r="IBU38" s="7"/>
      <c r="IBV38" s="7"/>
      <c r="IBW38" s="7"/>
      <c r="IBX38" s="7"/>
      <c r="IBY38" s="7"/>
      <c r="IBZ38" s="7"/>
      <c r="ICA38" s="7"/>
      <c r="ICB38" s="7"/>
      <c r="ICC38" s="7"/>
      <c r="ICD38" s="7"/>
      <c r="ICE38" s="7"/>
      <c r="ICF38" s="7"/>
      <c r="ICG38" s="7"/>
      <c r="ICH38" s="7"/>
      <c r="ICI38" s="7"/>
      <c r="ICJ38" s="7"/>
      <c r="ICK38" s="7"/>
      <c r="ICL38" s="7"/>
      <c r="ICM38" s="7"/>
      <c r="ICN38" s="7"/>
      <c r="ICO38" s="7"/>
      <c r="ICP38" s="7"/>
      <c r="ICQ38" s="7"/>
      <c r="ICR38" s="7"/>
      <c r="ICS38" s="7"/>
      <c r="ICT38" s="7"/>
      <c r="ICU38" s="7"/>
      <c r="ICV38" s="7"/>
      <c r="ICW38" s="7"/>
      <c r="ICX38" s="7"/>
      <c r="ICY38" s="7"/>
      <c r="ICZ38" s="7"/>
      <c r="IDA38" s="7"/>
      <c r="IDB38" s="7"/>
      <c r="IDC38" s="7"/>
      <c r="IDD38" s="7"/>
      <c r="IDE38" s="7"/>
      <c r="IDF38" s="7"/>
      <c r="IDG38" s="7"/>
      <c r="IDH38" s="7"/>
      <c r="IDI38" s="7"/>
      <c r="IDJ38" s="7"/>
      <c r="IDK38" s="7"/>
      <c r="IDL38" s="7"/>
      <c r="IDM38" s="7"/>
      <c r="IDN38" s="7"/>
      <c r="IDO38" s="7"/>
      <c r="IDP38" s="7"/>
      <c r="IDQ38" s="7"/>
      <c r="IDR38" s="7"/>
      <c r="IDS38" s="7"/>
      <c r="IDT38" s="7"/>
      <c r="IDU38" s="7"/>
      <c r="IDV38" s="7"/>
      <c r="IDW38" s="7"/>
      <c r="IDX38" s="7"/>
      <c r="IDY38" s="7"/>
      <c r="IDZ38" s="7"/>
      <c r="IEA38" s="7"/>
      <c r="IEB38" s="7"/>
      <c r="IEC38" s="7"/>
      <c r="IED38" s="7"/>
      <c r="IEE38" s="7"/>
      <c r="IEF38" s="7"/>
      <c r="IEG38" s="7"/>
      <c r="IEH38" s="7"/>
      <c r="IEI38" s="7"/>
      <c r="IEJ38" s="7"/>
      <c r="IEK38" s="7"/>
      <c r="IEL38" s="7"/>
      <c r="IEM38" s="7"/>
      <c r="IEN38" s="7"/>
      <c r="IEO38" s="7"/>
      <c r="IEP38" s="7"/>
      <c r="IEQ38" s="7"/>
      <c r="IER38" s="7"/>
      <c r="IES38" s="7"/>
      <c r="IET38" s="7"/>
      <c r="IEU38" s="7"/>
      <c r="IEV38" s="7"/>
      <c r="IEW38" s="7"/>
      <c r="IEX38" s="7"/>
      <c r="IEY38" s="7"/>
      <c r="IEZ38" s="7"/>
      <c r="IFA38" s="7"/>
      <c r="IFB38" s="7"/>
      <c r="IFC38" s="7"/>
      <c r="IFD38" s="7"/>
      <c r="IFE38" s="7"/>
      <c r="IFF38" s="7"/>
      <c r="IFG38" s="7"/>
      <c r="IFH38" s="7"/>
      <c r="IFI38" s="7"/>
      <c r="IFJ38" s="7"/>
      <c r="IFK38" s="7"/>
      <c r="IFL38" s="7"/>
      <c r="IFM38" s="7"/>
      <c r="IFN38" s="7"/>
      <c r="IFO38" s="7"/>
      <c r="IFP38" s="7"/>
      <c r="IFQ38" s="7"/>
      <c r="IFR38" s="7"/>
      <c r="IFS38" s="7"/>
      <c r="IFT38" s="7"/>
      <c r="IFU38" s="7"/>
      <c r="IFV38" s="7"/>
      <c r="IFW38" s="7"/>
      <c r="IFX38" s="7"/>
      <c r="IFY38" s="7"/>
      <c r="IFZ38" s="7"/>
      <c r="IGA38" s="7"/>
      <c r="IGB38" s="7"/>
      <c r="IGC38" s="7"/>
      <c r="IGD38" s="7"/>
      <c r="IGE38" s="7"/>
      <c r="IGF38" s="7"/>
      <c r="IGG38" s="7"/>
      <c r="IGH38" s="7"/>
      <c r="IGI38" s="7"/>
      <c r="IGJ38" s="7"/>
      <c r="IGK38" s="7"/>
      <c r="IGL38" s="7"/>
      <c r="IGM38" s="7"/>
      <c r="IGN38" s="7"/>
      <c r="IGO38" s="7"/>
      <c r="IGP38" s="7"/>
      <c r="IGQ38" s="7"/>
      <c r="IGR38" s="7"/>
      <c r="IGS38" s="7"/>
      <c r="IGT38" s="7"/>
      <c r="IGU38" s="7"/>
      <c r="IGV38" s="7"/>
      <c r="IGW38" s="7"/>
      <c r="IGX38" s="7"/>
      <c r="IGY38" s="7"/>
      <c r="IGZ38" s="7"/>
      <c r="IHA38" s="7"/>
      <c r="IHB38" s="7"/>
      <c r="IHC38" s="7"/>
      <c r="IHD38" s="7"/>
      <c r="IHE38" s="7"/>
      <c r="IHF38" s="7"/>
      <c r="IHG38" s="7"/>
      <c r="IHH38" s="7"/>
      <c r="IHI38" s="7"/>
      <c r="IHJ38" s="7"/>
      <c r="IHK38" s="7"/>
      <c r="IHL38" s="7"/>
      <c r="IHM38" s="7"/>
      <c r="IHN38" s="7"/>
      <c r="IHO38" s="7"/>
      <c r="IHP38" s="7"/>
      <c r="IHQ38" s="7"/>
      <c r="IHR38" s="7"/>
      <c r="IHS38" s="7"/>
      <c r="IHT38" s="7"/>
      <c r="IHU38" s="7"/>
      <c r="IHV38" s="7"/>
      <c r="IHW38" s="7"/>
      <c r="IHX38" s="7"/>
      <c r="IHY38" s="7"/>
      <c r="IHZ38" s="7"/>
      <c r="IIA38" s="7"/>
      <c r="IIB38" s="7"/>
      <c r="IIC38" s="7"/>
      <c r="IID38" s="7"/>
      <c r="IIE38" s="7"/>
      <c r="IIF38" s="7"/>
      <c r="IIG38" s="7"/>
      <c r="IIH38" s="7"/>
      <c r="III38" s="7"/>
      <c r="IIJ38" s="7"/>
      <c r="IIK38" s="7"/>
      <c r="IIL38" s="7"/>
      <c r="IIM38" s="7"/>
      <c r="IIN38" s="7"/>
      <c r="IIO38" s="7"/>
      <c r="IIP38" s="7"/>
      <c r="IIQ38" s="7"/>
      <c r="IIR38" s="7"/>
      <c r="IIS38" s="7"/>
      <c r="IIT38" s="7"/>
      <c r="IIU38" s="7"/>
      <c r="IIV38" s="7"/>
      <c r="IIW38" s="7"/>
      <c r="IIX38" s="7"/>
      <c r="IIY38" s="7"/>
      <c r="IIZ38" s="7"/>
      <c r="IJA38" s="7"/>
      <c r="IJB38" s="7"/>
      <c r="IJC38" s="7"/>
      <c r="IJD38" s="7"/>
      <c r="IJE38" s="7"/>
      <c r="IJF38" s="7"/>
      <c r="IJG38" s="7"/>
      <c r="IJH38" s="7"/>
      <c r="IJI38" s="7"/>
      <c r="IJJ38" s="7"/>
      <c r="IJK38" s="7"/>
      <c r="IJL38" s="7"/>
      <c r="IJM38" s="7"/>
      <c r="IJN38" s="7"/>
      <c r="IJO38" s="7"/>
      <c r="IJP38" s="7"/>
      <c r="IJQ38" s="7"/>
      <c r="IJR38" s="7"/>
      <c r="IJS38" s="7"/>
      <c r="IJT38" s="7"/>
      <c r="IJU38" s="7"/>
      <c r="IJV38" s="7"/>
      <c r="IJW38" s="7"/>
      <c r="IJX38" s="7"/>
      <c r="IJY38" s="7"/>
      <c r="IJZ38" s="7"/>
      <c r="IKA38" s="7"/>
      <c r="IKB38" s="7"/>
      <c r="IKC38" s="7"/>
      <c r="IKD38" s="7"/>
      <c r="IKE38" s="7"/>
      <c r="IKF38" s="7"/>
      <c r="IKG38" s="7"/>
      <c r="IKH38" s="7"/>
      <c r="IKI38" s="7"/>
      <c r="IKJ38" s="7"/>
      <c r="IKK38" s="7"/>
      <c r="IKL38" s="7"/>
      <c r="IKM38" s="7"/>
      <c r="IKN38" s="7"/>
      <c r="IKO38" s="7"/>
      <c r="IKP38" s="7"/>
      <c r="IKQ38" s="7"/>
      <c r="IKR38" s="7"/>
      <c r="IKS38" s="7"/>
      <c r="IKT38" s="7"/>
      <c r="IKU38" s="7"/>
      <c r="IKV38" s="7"/>
      <c r="IKW38" s="7"/>
      <c r="IKX38" s="7"/>
      <c r="IKY38" s="7"/>
      <c r="IKZ38" s="7"/>
      <c r="ILA38" s="7"/>
      <c r="ILB38" s="7"/>
      <c r="ILC38" s="7"/>
      <c r="ILD38" s="7"/>
      <c r="ILE38" s="7"/>
      <c r="ILF38" s="7"/>
      <c r="ILG38" s="7"/>
      <c r="ILH38" s="7"/>
      <c r="ILI38" s="7"/>
      <c r="ILJ38" s="7"/>
      <c r="ILK38" s="7"/>
      <c r="ILL38" s="7"/>
      <c r="ILM38" s="7"/>
      <c r="ILN38" s="7"/>
      <c r="ILO38" s="7"/>
      <c r="ILP38" s="7"/>
      <c r="ILQ38" s="7"/>
      <c r="ILR38" s="7"/>
      <c r="ILS38" s="7"/>
      <c r="ILT38" s="7"/>
      <c r="ILU38" s="7"/>
      <c r="ILV38" s="7"/>
      <c r="ILW38" s="7"/>
      <c r="ILX38" s="7"/>
      <c r="ILY38" s="7"/>
      <c r="ILZ38" s="7"/>
      <c r="IMA38" s="7"/>
      <c r="IMB38" s="7"/>
      <c r="IMC38" s="7"/>
      <c r="IMD38" s="7"/>
      <c r="IME38" s="7"/>
      <c r="IMF38" s="7"/>
      <c r="IMG38" s="7"/>
      <c r="IMH38" s="7"/>
      <c r="IMI38" s="7"/>
      <c r="IMJ38" s="7"/>
      <c r="IMK38" s="7"/>
      <c r="IML38" s="7"/>
      <c r="IMM38" s="7"/>
      <c r="IMN38" s="7"/>
      <c r="IMO38" s="7"/>
      <c r="IMP38" s="7"/>
      <c r="IMQ38" s="7"/>
      <c r="IMR38" s="7"/>
      <c r="IMS38" s="7"/>
      <c r="IMT38" s="7"/>
      <c r="IMU38" s="7"/>
      <c r="IMV38" s="7"/>
      <c r="IMW38" s="7"/>
      <c r="IMX38" s="7"/>
      <c r="IMY38" s="7"/>
      <c r="IMZ38" s="7"/>
      <c r="INA38" s="7"/>
      <c r="INB38" s="7"/>
      <c r="INC38" s="7"/>
      <c r="IND38" s="7"/>
      <c r="INE38" s="7"/>
      <c r="INF38" s="7"/>
      <c r="ING38" s="7"/>
      <c r="INH38" s="7"/>
      <c r="INI38" s="7"/>
      <c r="INJ38" s="7"/>
      <c r="INK38" s="7"/>
      <c r="INL38" s="7"/>
      <c r="INM38" s="7"/>
      <c r="INN38" s="7"/>
      <c r="INO38" s="7"/>
      <c r="INP38" s="7"/>
      <c r="INQ38" s="7"/>
      <c r="INR38" s="7"/>
      <c r="INS38" s="7"/>
      <c r="INT38" s="7"/>
      <c r="INU38" s="7"/>
      <c r="INV38" s="7"/>
      <c r="INW38" s="7"/>
      <c r="INX38" s="7"/>
      <c r="INY38" s="7"/>
      <c r="INZ38" s="7"/>
      <c r="IOA38" s="7"/>
      <c r="IOB38" s="7"/>
      <c r="IOC38" s="7"/>
      <c r="IOD38" s="7"/>
      <c r="IOE38" s="7"/>
      <c r="IOF38" s="7"/>
      <c r="IOG38" s="7"/>
      <c r="IOH38" s="7"/>
      <c r="IOI38" s="7"/>
      <c r="IOJ38" s="7"/>
      <c r="IOK38" s="7"/>
      <c r="IOL38" s="7"/>
      <c r="IOM38" s="7"/>
      <c r="ION38" s="7"/>
      <c r="IOO38" s="7"/>
      <c r="IOP38" s="7"/>
      <c r="IOQ38" s="7"/>
      <c r="IOR38" s="7"/>
      <c r="IOS38" s="7"/>
      <c r="IOT38" s="7"/>
      <c r="IOU38" s="7"/>
      <c r="IOV38" s="7"/>
      <c r="IOW38" s="7"/>
      <c r="IOX38" s="7"/>
      <c r="IOY38" s="7"/>
      <c r="IOZ38" s="7"/>
      <c r="IPA38" s="7"/>
      <c r="IPB38" s="7"/>
      <c r="IPC38" s="7"/>
      <c r="IPD38" s="7"/>
      <c r="IPE38" s="7"/>
      <c r="IPF38" s="7"/>
      <c r="IPG38" s="7"/>
      <c r="IPH38" s="7"/>
      <c r="IPI38" s="7"/>
      <c r="IPJ38" s="7"/>
      <c r="IPK38" s="7"/>
      <c r="IPL38" s="7"/>
      <c r="IPM38" s="7"/>
      <c r="IPN38" s="7"/>
      <c r="IPO38" s="7"/>
      <c r="IPP38" s="7"/>
      <c r="IPQ38" s="7"/>
      <c r="IPR38" s="7"/>
      <c r="IPS38" s="7"/>
      <c r="IPT38" s="7"/>
      <c r="IPU38" s="7"/>
      <c r="IPV38" s="7"/>
      <c r="IPW38" s="7"/>
      <c r="IPX38" s="7"/>
      <c r="IPY38" s="7"/>
      <c r="IPZ38" s="7"/>
      <c r="IQA38" s="7"/>
      <c r="IQB38" s="7"/>
      <c r="IQC38" s="7"/>
      <c r="IQD38" s="7"/>
      <c r="IQE38" s="7"/>
      <c r="IQF38" s="7"/>
      <c r="IQG38" s="7"/>
      <c r="IQH38" s="7"/>
      <c r="IQI38" s="7"/>
      <c r="IQJ38" s="7"/>
      <c r="IQK38" s="7"/>
      <c r="IQL38" s="7"/>
      <c r="IQM38" s="7"/>
      <c r="IQN38" s="7"/>
      <c r="IQO38" s="7"/>
      <c r="IQP38" s="7"/>
      <c r="IQQ38" s="7"/>
      <c r="IQR38" s="7"/>
      <c r="IQS38" s="7"/>
      <c r="IQT38" s="7"/>
      <c r="IQU38" s="7"/>
      <c r="IQV38" s="7"/>
      <c r="IQW38" s="7"/>
      <c r="IQX38" s="7"/>
      <c r="IQY38" s="7"/>
      <c r="IQZ38" s="7"/>
      <c r="IRA38" s="7"/>
      <c r="IRB38" s="7"/>
      <c r="IRC38" s="7"/>
      <c r="IRD38" s="7"/>
      <c r="IRE38" s="7"/>
      <c r="IRF38" s="7"/>
      <c r="IRG38" s="7"/>
      <c r="IRH38" s="7"/>
      <c r="IRI38" s="7"/>
      <c r="IRJ38" s="7"/>
      <c r="IRK38" s="7"/>
      <c r="IRL38" s="7"/>
      <c r="IRM38" s="7"/>
      <c r="IRN38" s="7"/>
      <c r="IRO38" s="7"/>
      <c r="IRP38" s="7"/>
      <c r="IRQ38" s="7"/>
      <c r="IRR38" s="7"/>
      <c r="IRS38" s="7"/>
      <c r="IRT38" s="7"/>
      <c r="IRU38" s="7"/>
      <c r="IRV38" s="7"/>
      <c r="IRW38" s="7"/>
      <c r="IRX38" s="7"/>
      <c r="IRY38" s="7"/>
      <c r="IRZ38" s="7"/>
      <c r="ISA38" s="7"/>
      <c r="ISB38" s="7"/>
      <c r="ISC38" s="7"/>
      <c r="ISD38" s="7"/>
      <c r="ISE38" s="7"/>
      <c r="ISF38" s="7"/>
      <c r="ISG38" s="7"/>
      <c r="ISH38" s="7"/>
      <c r="ISI38" s="7"/>
      <c r="ISJ38" s="7"/>
      <c r="ISK38" s="7"/>
      <c r="ISL38" s="7"/>
      <c r="ISM38" s="7"/>
      <c r="ISN38" s="7"/>
      <c r="ISO38" s="7"/>
      <c r="ISP38" s="7"/>
      <c r="ISQ38" s="7"/>
      <c r="ISR38" s="7"/>
      <c r="ISS38" s="7"/>
      <c r="IST38" s="7"/>
      <c r="ISU38" s="7"/>
      <c r="ISV38" s="7"/>
      <c r="ISW38" s="7"/>
      <c r="ISX38" s="7"/>
      <c r="ISY38" s="7"/>
      <c r="ISZ38" s="7"/>
      <c r="ITA38" s="7"/>
      <c r="ITB38" s="7"/>
      <c r="ITC38" s="7"/>
      <c r="ITD38" s="7"/>
      <c r="ITE38" s="7"/>
      <c r="ITF38" s="7"/>
      <c r="ITG38" s="7"/>
      <c r="ITH38" s="7"/>
      <c r="ITI38" s="7"/>
      <c r="ITJ38" s="7"/>
      <c r="ITK38" s="7"/>
      <c r="ITL38" s="7"/>
      <c r="ITM38" s="7"/>
      <c r="ITN38" s="7"/>
      <c r="ITO38" s="7"/>
      <c r="ITP38" s="7"/>
      <c r="ITQ38" s="7"/>
      <c r="ITR38" s="7"/>
      <c r="ITS38" s="7"/>
      <c r="ITT38" s="7"/>
      <c r="ITU38" s="7"/>
      <c r="ITV38" s="7"/>
      <c r="ITW38" s="7"/>
      <c r="ITX38" s="7"/>
      <c r="ITY38" s="7"/>
      <c r="ITZ38" s="7"/>
      <c r="IUA38" s="7"/>
      <c r="IUB38" s="7"/>
      <c r="IUC38" s="7"/>
      <c r="IUD38" s="7"/>
      <c r="IUE38" s="7"/>
      <c r="IUF38" s="7"/>
      <c r="IUG38" s="7"/>
      <c r="IUH38" s="7"/>
      <c r="IUI38" s="7"/>
      <c r="IUJ38" s="7"/>
      <c r="IUK38" s="7"/>
      <c r="IUL38" s="7"/>
      <c r="IUM38" s="7"/>
      <c r="IUN38" s="7"/>
      <c r="IUO38" s="7"/>
      <c r="IUP38" s="7"/>
      <c r="IUQ38" s="7"/>
      <c r="IUR38" s="7"/>
      <c r="IUS38" s="7"/>
      <c r="IUT38" s="7"/>
      <c r="IUU38" s="7"/>
      <c r="IUV38" s="7"/>
      <c r="IUW38" s="7"/>
      <c r="IUX38" s="7"/>
      <c r="IUY38" s="7"/>
      <c r="IUZ38" s="7"/>
      <c r="IVA38" s="7"/>
      <c r="IVB38" s="7"/>
      <c r="IVC38" s="7"/>
      <c r="IVD38" s="7"/>
      <c r="IVE38" s="7"/>
      <c r="IVF38" s="7"/>
      <c r="IVG38" s="7"/>
      <c r="IVH38" s="7"/>
      <c r="IVI38" s="7"/>
      <c r="IVJ38" s="7"/>
      <c r="IVK38" s="7"/>
      <c r="IVL38" s="7"/>
      <c r="IVM38" s="7"/>
      <c r="IVN38" s="7"/>
      <c r="IVO38" s="7"/>
      <c r="IVP38" s="7"/>
      <c r="IVQ38" s="7"/>
      <c r="IVR38" s="7"/>
      <c r="IVS38" s="7"/>
      <c r="IVT38" s="7"/>
      <c r="IVU38" s="7"/>
      <c r="IVV38" s="7"/>
      <c r="IVW38" s="7"/>
      <c r="IVX38" s="7"/>
      <c r="IVY38" s="7"/>
      <c r="IVZ38" s="7"/>
      <c r="IWA38" s="7"/>
      <c r="IWB38" s="7"/>
      <c r="IWC38" s="7"/>
      <c r="IWD38" s="7"/>
      <c r="IWE38" s="7"/>
      <c r="IWF38" s="7"/>
      <c r="IWG38" s="7"/>
      <c r="IWH38" s="7"/>
      <c r="IWI38" s="7"/>
      <c r="IWJ38" s="7"/>
      <c r="IWK38" s="7"/>
      <c r="IWL38" s="7"/>
      <c r="IWM38" s="7"/>
      <c r="IWN38" s="7"/>
      <c r="IWO38" s="7"/>
      <c r="IWP38" s="7"/>
      <c r="IWQ38" s="7"/>
      <c r="IWR38" s="7"/>
      <c r="IWS38" s="7"/>
      <c r="IWT38" s="7"/>
      <c r="IWU38" s="7"/>
      <c r="IWV38" s="7"/>
      <c r="IWW38" s="7"/>
      <c r="IWX38" s="7"/>
      <c r="IWY38" s="7"/>
      <c r="IWZ38" s="7"/>
      <c r="IXA38" s="7"/>
      <c r="IXB38" s="7"/>
      <c r="IXC38" s="7"/>
      <c r="IXD38" s="7"/>
      <c r="IXE38" s="7"/>
      <c r="IXF38" s="7"/>
      <c r="IXG38" s="7"/>
      <c r="IXH38" s="7"/>
      <c r="IXI38" s="7"/>
      <c r="IXJ38" s="7"/>
      <c r="IXK38" s="7"/>
      <c r="IXL38" s="7"/>
      <c r="IXM38" s="7"/>
      <c r="IXN38" s="7"/>
      <c r="IXO38" s="7"/>
      <c r="IXP38" s="7"/>
      <c r="IXQ38" s="7"/>
      <c r="IXR38" s="7"/>
      <c r="IXS38" s="7"/>
      <c r="IXT38" s="7"/>
      <c r="IXU38" s="7"/>
      <c r="IXV38" s="7"/>
      <c r="IXW38" s="7"/>
      <c r="IXX38" s="7"/>
      <c r="IXY38" s="7"/>
      <c r="IXZ38" s="7"/>
      <c r="IYA38" s="7"/>
      <c r="IYB38" s="7"/>
      <c r="IYC38" s="7"/>
      <c r="IYD38" s="7"/>
      <c r="IYE38" s="7"/>
      <c r="IYF38" s="7"/>
      <c r="IYG38" s="7"/>
      <c r="IYH38" s="7"/>
      <c r="IYI38" s="7"/>
      <c r="IYJ38" s="7"/>
      <c r="IYK38" s="7"/>
      <c r="IYL38" s="7"/>
      <c r="IYM38" s="7"/>
      <c r="IYN38" s="7"/>
      <c r="IYO38" s="7"/>
      <c r="IYP38" s="7"/>
      <c r="IYQ38" s="7"/>
      <c r="IYR38" s="7"/>
      <c r="IYS38" s="7"/>
      <c r="IYT38" s="7"/>
      <c r="IYU38" s="7"/>
      <c r="IYV38" s="7"/>
      <c r="IYW38" s="7"/>
      <c r="IYX38" s="7"/>
      <c r="IYY38" s="7"/>
      <c r="IYZ38" s="7"/>
      <c r="IZA38" s="7"/>
      <c r="IZB38" s="7"/>
      <c r="IZC38" s="7"/>
      <c r="IZD38" s="7"/>
      <c r="IZE38" s="7"/>
      <c r="IZF38" s="7"/>
      <c r="IZG38" s="7"/>
      <c r="IZH38" s="7"/>
      <c r="IZI38" s="7"/>
      <c r="IZJ38" s="7"/>
      <c r="IZK38" s="7"/>
      <c r="IZL38" s="7"/>
      <c r="IZM38" s="7"/>
      <c r="IZN38" s="7"/>
      <c r="IZO38" s="7"/>
      <c r="IZP38" s="7"/>
      <c r="IZQ38" s="7"/>
      <c r="IZR38" s="7"/>
      <c r="IZS38" s="7"/>
      <c r="IZT38" s="7"/>
      <c r="IZU38" s="7"/>
      <c r="IZV38" s="7"/>
      <c r="IZW38" s="7"/>
      <c r="IZX38" s="7"/>
      <c r="IZY38" s="7"/>
      <c r="IZZ38" s="7"/>
      <c r="JAA38" s="7"/>
      <c r="JAB38" s="7"/>
      <c r="JAC38" s="7"/>
      <c r="JAD38" s="7"/>
      <c r="JAE38" s="7"/>
      <c r="JAF38" s="7"/>
      <c r="JAG38" s="7"/>
      <c r="JAH38" s="7"/>
      <c r="JAI38" s="7"/>
      <c r="JAJ38" s="7"/>
      <c r="JAK38" s="7"/>
      <c r="JAL38" s="7"/>
      <c r="JAM38" s="7"/>
      <c r="JAN38" s="7"/>
      <c r="JAO38" s="7"/>
      <c r="JAP38" s="7"/>
      <c r="JAQ38" s="7"/>
      <c r="JAR38" s="7"/>
      <c r="JAS38" s="7"/>
      <c r="JAT38" s="7"/>
      <c r="JAU38" s="7"/>
      <c r="JAV38" s="7"/>
      <c r="JAW38" s="7"/>
      <c r="JAX38" s="7"/>
      <c r="JAY38" s="7"/>
      <c r="JAZ38" s="7"/>
      <c r="JBA38" s="7"/>
      <c r="JBB38" s="7"/>
      <c r="JBC38" s="7"/>
      <c r="JBD38" s="7"/>
      <c r="JBE38" s="7"/>
      <c r="JBF38" s="7"/>
      <c r="JBG38" s="7"/>
      <c r="JBH38" s="7"/>
      <c r="JBI38" s="7"/>
      <c r="JBJ38" s="7"/>
      <c r="JBK38" s="7"/>
      <c r="JBL38" s="7"/>
      <c r="JBM38" s="7"/>
      <c r="JBN38" s="7"/>
      <c r="JBO38" s="7"/>
      <c r="JBP38" s="7"/>
      <c r="JBQ38" s="7"/>
      <c r="JBR38" s="7"/>
      <c r="JBS38" s="7"/>
      <c r="JBT38" s="7"/>
      <c r="JBU38" s="7"/>
      <c r="JBV38" s="7"/>
      <c r="JBW38" s="7"/>
      <c r="JBX38" s="7"/>
      <c r="JBY38" s="7"/>
      <c r="JBZ38" s="7"/>
      <c r="JCA38" s="7"/>
      <c r="JCB38" s="7"/>
      <c r="JCC38" s="7"/>
      <c r="JCD38" s="7"/>
      <c r="JCE38" s="7"/>
      <c r="JCF38" s="7"/>
      <c r="JCG38" s="7"/>
      <c r="JCH38" s="7"/>
      <c r="JCI38" s="7"/>
      <c r="JCJ38" s="7"/>
      <c r="JCK38" s="7"/>
      <c r="JCL38" s="7"/>
      <c r="JCM38" s="7"/>
      <c r="JCN38" s="7"/>
      <c r="JCO38" s="7"/>
      <c r="JCP38" s="7"/>
      <c r="JCQ38" s="7"/>
      <c r="JCR38" s="7"/>
      <c r="JCS38" s="7"/>
      <c r="JCT38" s="7"/>
      <c r="JCU38" s="7"/>
      <c r="JCV38" s="7"/>
      <c r="JCW38" s="7"/>
      <c r="JCX38" s="7"/>
      <c r="JCY38" s="7"/>
      <c r="JCZ38" s="7"/>
      <c r="JDA38" s="7"/>
      <c r="JDB38" s="7"/>
      <c r="JDC38" s="7"/>
      <c r="JDD38" s="7"/>
      <c r="JDE38" s="7"/>
      <c r="JDF38" s="7"/>
      <c r="JDG38" s="7"/>
      <c r="JDH38" s="7"/>
      <c r="JDI38" s="7"/>
      <c r="JDJ38" s="7"/>
      <c r="JDK38" s="7"/>
      <c r="JDL38" s="7"/>
      <c r="JDM38" s="7"/>
      <c r="JDN38" s="7"/>
      <c r="JDO38" s="7"/>
      <c r="JDP38" s="7"/>
      <c r="JDQ38" s="7"/>
      <c r="JDR38" s="7"/>
      <c r="JDS38" s="7"/>
      <c r="JDT38" s="7"/>
      <c r="JDU38" s="7"/>
      <c r="JDV38" s="7"/>
      <c r="JDW38" s="7"/>
      <c r="JDX38" s="7"/>
      <c r="JDY38" s="7"/>
      <c r="JDZ38" s="7"/>
      <c r="JEA38" s="7"/>
      <c r="JEB38" s="7"/>
      <c r="JEC38" s="7"/>
      <c r="JED38" s="7"/>
      <c r="JEE38" s="7"/>
      <c r="JEF38" s="7"/>
      <c r="JEG38" s="7"/>
      <c r="JEH38" s="7"/>
      <c r="JEI38" s="7"/>
      <c r="JEJ38" s="7"/>
      <c r="JEK38" s="7"/>
      <c r="JEL38" s="7"/>
      <c r="JEM38" s="7"/>
      <c r="JEN38" s="7"/>
      <c r="JEO38" s="7"/>
      <c r="JEP38" s="7"/>
      <c r="JEQ38" s="7"/>
      <c r="JER38" s="7"/>
      <c r="JES38" s="7"/>
      <c r="JET38" s="7"/>
      <c r="JEU38" s="7"/>
      <c r="JEV38" s="7"/>
      <c r="JEW38" s="7"/>
      <c r="JEX38" s="7"/>
      <c r="JEY38" s="7"/>
      <c r="JEZ38" s="7"/>
      <c r="JFA38" s="7"/>
      <c r="JFB38" s="7"/>
      <c r="JFC38" s="7"/>
      <c r="JFD38" s="7"/>
      <c r="JFE38" s="7"/>
      <c r="JFF38" s="7"/>
      <c r="JFG38" s="7"/>
      <c r="JFH38" s="7"/>
      <c r="JFI38" s="7"/>
      <c r="JFJ38" s="7"/>
      <c r="JFK38" s="7"/>
      <c r="JFL38" s="7"/>
      <c r="JFM38" s="7"/>
      <c r="JFN38" s="7"/>
      <c r="JFO38" s="7"/>
      <c r="JFP38" s="7"/>
      <c r="JFQ38" s="7"/>
      <c r="JFR38" s="7"/>
      <c r="JFS38" s="7"/>
      <c r="JFT38" s="7"/>
      <c r="JFU38" s="7"/>
      <c r="JFV38" s="7"/>
      <c r="JFW38" s="7"/>
      <c r="JFX38" s="7"/>
      <c r="JFY38" s="7"/>
      <c r="JFZ38" s="7"/>
      <c r="JGA38" s="7"/>
      <c r="JGB38" s="7"/>
      <c r="JGC38" s="7"/>
      <c r="JGD38" s="7"/>
      <c r="JGE38" s="7"/>
      <c r="JGF38" s="7"/>
      <c r="JGG38" s="7"/>
      <c r="JGH38" s="7"/>
      <c r="JGI38" s="7"/>
      <c r="JGJ38" s="7"/>
      <c r="JGK38" s="7"/>
      <c r="JGL38" s="7"/>
      <c r="JGM38" s="7"/>
      <c r="JGN38" s="7"/>
      <c r="JGO38" s="7"/>
      <c r="JGP38" s="7"/>
      <c r="JGQ38" s="7"/>
      <c r="JGR38" s="7"/>
      <c r="JGS38" s="7"/>
      <c r="JGT38" s="7"/>
      <c r="JGU38" s="7"/>
      <c r="JGV38" s="7"/>
      <c r="JGW38" s="7"/>
      <c r="JGX38" s="7"/>
      <c r="JGY38" s="7"/>
      <c r="JGZ38" s="7"/>
      <c r="JHA38" s="7"/>
      <c r="JHB38" s="7"/>
      <c r="JHC38" s="7"/>
      <c r="JHD38" s="7"/>
      <c r="JHE38" s="7"/>
      <c r="JHF38" s="7"/>
      <c r="JHG38" s="7"/>
      <c r="JHH38" s="7"/>
      <c r="JHI38" s="7"/>
      <c r="JHJ38" s="7"/>
      <c r="JHK38" s="7"/>
      <c r="JHL38" s="7"/>
      <c r="JHM38" s="7"/>
      <c r="JHN38" s="7"/>
      <c r="JHO38" s="7"/>
      <c r="JHP38" s="7"/>
      <c r="JHQ38" s="7"/>
      <c r="JHR38" s="7"/>
      <c r="JHS38" s="7"/>
      <c r="JHT38" s="7"/>
      <c r="JHU38" s="7"/>
      <c r="JHV38" s="7"/>
      <c r="JHW38" s="7"/>
      <c r="JHX38" s="7"/>
      <c r="JHY38" s="7"/>
      <c r="JHZ38" s="7"/>
      <c r="JIA38" s="7"/>
      <c r="JIB38" s="7"/>
      <c r="JIC38" s="7"/>
      <c r="JID38" s="7"/>
      <c r="JIE38" s="7"/>
      <c r="JIF38" s="7"/>
      <c r="JIG38" s="7"/>
      <c r="JIH38" s="7"/>
      <c r="JII38" s="7"/>
      <c r="JIJ38" s="7"/>
      <c r="JIK38" s="7"/>
      <c r="JIL38" s="7"/>
      <c r="JIM38" s="7"/>
      <c r="JIN38" s="7"/>
      <c r="JIO38" s="7"/>
      <c r="JIP38" s="7"/>
      <c r="JIQ38" s="7"/>
      <c r="JIR38" s="7"/>
      <c r="JIS38" s="7"/>
      <c r="JIT38" s="7"/>
      <c r="JIU38" s="7"/>
      <c r="JIV38" s="7"/>
      <c r="JIW38" s="7"/>
      <c r="JIX38" s="7"/>
      <c r="JIY38" s="7"/>
      <c r="JIZ38" s="7"/>
      <c r="JJA38" s="7"/>
      <c r="JJB38" s="7"/>
      <c r="JJC38" s="7"/>
      <c r="JJD38" s="7"/>
      <c r="JJE38" s="7"/>
      <c r="JJF38" s="7"/>
      <c r="JJG38" s="7"/>
      <c r="JJH38" s="7"/>
      <c r="JJI38" s="7"/>
      <c r="JJJ38" s="7"/>
      <c r="JJK38" s="7"/>
      <c r="JJL38" s="7"/>
      <c r="JJM38" s="7"/>
      <c r="JJN38" s="7"/>
      <c r="JJO38" s="7"/>
      <c r="JJP38" s="7"/>
      <c r="JJQ38" s="7"/>
      <c r="JJR38" s="7"/>
      <c r="JJS38" s="7"/>
      <c r="JJT38" s="7"/>
      <c r="JJU38" s="7"/>
      <c r="JJV38" s="7"/>
      <c r="JJW38" s="7"/>
      <c r="JJX38" s="7"/>
      <c r="JJY38" s="7"/>
      <c r="JJZ38" s="7"/>
      <c r="JKA38" s="7"/>
      <c r="JKB38" s="7"/>
      <c r="JKC38" s="7"/>
      <c r="JKD38" s="7"/>
      <c r="JKE38" s="7"/>
      <c r="JKF38" s="7"/>
      <c r="JKG38" s="7"/>
      <c r="JKH38" s="7"/>
      <c r="JKI38" s="7"/>
      <c r="JKJ38" s="7"/>
      <c r="JKK38" s="7"/>
      <c r="JKL38" s="7"/>
      <c r="JKM38" s="7"/>
      <c r="JKN38" s="7"/>
      <c r="JKO38" s="7"/>
      <c r="JKP38" s="7"/>
      <c r="JKQ38" s="7"/>
      <c r="JKR38" s="7"/>
      <c r="JKS38" s="7"/>
      <c r="JKT38" s="7"/>
      <c r="JKU38" s="7"/>
      <c r="JKV38" s="7"/>
      <c r="JKW38" s="7"/>
      <c r="JKX38" s="7"/>
      <c r="JKY38" s="7"/>
      <c r="JKZ38" s="7"/>
      <c r="JLA38" s="7"/>
      <c r="JLB38" s="7"/>
      <c r="JLC38" s="7"/>
      <c r="JLD38" s="7"/>
      <c r="JLE38" s="7"/>
      <c r="JLF38" s="7"/>
      <c r="JLG38" s="7"/>
      <c r="JLH38" s="7"/>
      <c r="JLI38" s="7"/>
      <c r="JLJ38" s="7"/>
      <c r="JLK38" s="7"/>
      <c r="JLL38" s="7"/>
      <c r="JLM38" s="7"/>
      <c r="JLN38" s="7"/>
      <c r="JLO38" s="7"/>
      <c r="JLP38" s="7"/>
      <c r="JLQ38" s="7"/>
      <c r="JLR38" s="7"/>
      <c r="JLS38" s="7"/>
      <c r="JLT38" s="7"/>
      <c r="JLU38" s="7"/>
      <c r="JLV38" s="7"/>
      <c r="JLW38" s="7"/>
      <c r="JLX38" s="7"/>
      <c r="JLY38" s="7"/>
      <c r="JLZ38" s="7"/>
      <c r="JMA38" s="7"/>
      <c r="JMB38" s="7"/>
      <c r="JMC38" s="7"/>
      <c r="JMD38" s="7"/>
      <c r="JME38" s="7"/>
      <c r="JMF38" s="7"/>
      <c r="JMG38" s="7"/>
      <c r="JMH38" s="7"/>
      <c r="JMI38" s="7"/>
      <c r="JMJ38" s="7"/>
      <c r="JMK38" s="7"/>
      <c r="JML38" s="7"/>
      <c r="JMM38" s="7"/>
      <c r="JMN38" s="7"/>
      <c r="JMO38" s="7"/>
      <c r="JMP38" s="7"/>
      <c r="JMQ38" s="7"/>
      <c r="JMR38" s="7"/>
      <c r="JMS38" s="7"/>
      <c r="JMT38" s="7"/>
      <c r="JMU38" s="7"/>
      <c r="JMV38" s="7"/>
      <c r="JMW38" s="7"/>
      <c r="JMX38" s="7"/>
      <c r="JMY38" s="7"/>
      <c r="JMZ38" s="7"/>
      <c r="JNA38" s="7"/>
      <c r="JNB38" s="7"/>
      <c r="JNC38" s="7"/>
      <c r="JND38" s="7"/>
      <c r="JNE38" s="7"/>
      <c r="JNF38" s="7"/>
      <c r="JNG38" s="7"/>
      <c r="JNH38" s="7"/>
      <c r="JNI38" s="7"/>
      <c r="JNJ38" s="7"/>
      <c r="JNK38" s="7"/>
      <c r="JNL38" s="7"/>
      <c r="JNM38" s="7"/>
      <c r="JNN38" s="7"/>
      <c r="JNO38" s="7"/>
      <c r="JNP38" s="7"/>
      <c r="JNQ38" s="7"/>
      <c r="JNR38" s="7"/>
      <c r="JNS38" s="7"/>
      <c r="JNT38" s="7"/>
      <c r="JNU38" s="7"/>
      <c r="JNV38" s="7"/>
      <c r="JNW38" s="7"/>
      <c r="JNX38" s="7"/>
      <c r="JNY38" s="7"/>
      <c r="JNZ38" s="7"/>
      <c r="JOA38" s="7"/>
      <c r="JOB38" s="7"/>
      <c r="JOC38" s="7"/>
      <c r="JOD38" s="7"/>
      <c r="JOE38" s="7"/>
      <c r="JOF38" s="7"/>
      <c r="JOG38" s="7"/>
      <c r="JOH38" s="7"/>
      <c r="JOI38" s="7"/>
      <c r="JOJ38" s="7"/>
      <c r="JOK38" s="7"/>
      <c r="JOL38" s="7"/>
      <c r="JOM38" s="7"/>
      <c r="JON38" s="7"/>
      <c r="JOO38" s="7"/>
      <c r="JOP38" s="7"/>
      <c r="JOQ38" s="7"/>
      <c r="JOR38" s="7"/>
      <c r="JOS38" s="7"/>
      <c r="JOT38" s="7"/>
      <c r="JOU38" s="7"/>
      <c r="JOV38" s="7"/>
      <c r="JOW38" s="7"/>
      <c r="JOX38" s="7"/>
      <c r="JOY38" s="7"/>
      <c r="JOZ38" s="7"/>
      <c r="JPA38" s="7"/>
      <c r="JPB38" s="7"/>
      <c r="JPC38" s="7"/>
      <c r="JPD38" s="7"/>
      <c r="JPE38" s="7"/>
      <c r="JPF38" s="7"/>
      <c r="JPG38" s="7"/>
      <c r="JPH38" s="7"/>
      <c r="JPI38" s="7"/>
      <c r="JPJ38" s="7"/>
      <c r="JPK38" s="7"/>
      <c r="JPL38" s="7"/>
      <c r="JPM38" s="7"/>
      <c r="JPN38" s="7"/>
      <c r="JPO38" s="7"/>
      <c r="JPP38" s="7"/>
      <c r="JPQ38" s="7"/>
      <c r="JPR38" s="7"/>
      <c r="JPS38" s="7"/>
      <c r="JPT38" s="7"/>
      <c r="JPU38" s="7"/>
      <c r="JPV38" s="7"/>
      <c r="JPW38" s="7"/>
      <c r="JPX38" s="7"/>
      <c r="JPY38" s="7"/>
      <c r="JPZ38" s="7"/>
      <c r="JQA38" s="7"/>
      <c r="JQB38" s="7"/>
      <c r="JQC38" s="7"/>
      <c r="JQD38" s="7"/>
      <c r="JQE38" s="7"/>
      <c r="JQF38" s="7"/>
      <c r="JQG38" s="7"/>
      <c r="JQH38" s="7"/>
      <c r="JQI38" s="7"/>
      <c r="JQJ38" s="7"/>
      <c r="JQK38" s="7"/>
      <c r="JQL38" s="7"/>
      <c r="JQM38" s="7"/>
      <c r="JQN38" s="7"/>
      <c r="JQO38" s="7"/>
      <c r="JQP38" s="7"/>
      <c r="JQQ38" s="7"/>
      <c r="JQR38" s="7"/>
      <c r="JQS38" s="7"/>
      <c r="JQT38" s="7"/>
      <c r="JQU38" s="7"/>
      <c r="JQV38" s="7"/>
      <c r="JQW38" s="7"/>
      <c r="JQX38" s="7"/>
      <c r="JQY38" s="7"/>
      <c r="JQZ38" s="7"/>
      <c r="JRA38" s="7"/>
      <c r="JRB38" s="7"/>
      <c r="JRC38" s="7"/>
      <c r="JRD38" s="7"/>
      <c r="JRE38" s="7"/>
      <c r="JRF38" s="7"/>
      <c r="JRG38" s="7"/>
      <c r="JRH38" s="7"/>
      <c r="JRI38" s="7"/>
      <c r="JRJ38" s="7"/>
      <c r="JRK38" s="7"/>
      <c r="JRL38" s="7"/>
      <c r="JRM38" s="7"/>
      <c r="JRN38" s="7"/>
      <c r="JRO38" s="7"/>
      <c r="JRP38" s="7"/>
      <c r="JRQ38" s="7"/>
      <c r="JRR38" s="7"/>
      <c r="JRS38" s="7"/>
      <c r="JRT38" s="7"/>
      <c r="JRU38" s="7"/>
      <c r="JRV38" s="7"/>
      <c r="JRW38" s="7"/>
      <c r="JRX38" s="7"/>
      <c r="JRY38" s="7"/>
      <c r="JRZ38" s="7"/>
      <c r="JSA38" s="7"/>
      <c r="JSB38" s="7"/>
      <c r="JSC38" s="7"/>
      <c r="JSD38" s="7"/>
      <c r="JSE38" s="7"/>
      <c r="JSF38" s="7"/>
      <c r="JSG38" s="7"/>
      <c r="JSH38" s="7"/>
      <c r="JSI38" s="7"/>
      <c r="JSJ38" s="7"/>
      <c r="JSK38" s="7"/>
      <c r="JSL38" s="7"/>
      <c r="JSM38" s="7"/>
      <c r="JSN38" s="7"/>
      <c r="JSO38" s="7"/>
      <c r="JSP38" s="7"/>
      <c r="JSQ38" s="7"/>
      <c r="JSR38" s="7"/>
      <c r="JSS38" s="7"/>
      <c r="JST38" s="7"/>
      <c r="JSU38" s="7"/>
      <c r="JSV38" s="7"/>
      <c r="JSW38" s="7"/>
      <c r="JSX38" s="7"/>
      <c r="JSY38" s="7"/>
      <c r="JSZ38" s="7"/>
      <c r="JTA38" s="7"/>
      <c r="JTB38" s="7"/>
      <c r="JTC38" s="7"/>
      <c r="JTD38" s="7"/>
      <c r="JTE38" s="7"/>
      <c r="JTF38" s="7"/>
      <c r="JTG38" s="7"/>
      <c r="JTH38" s="7"/>
      <c r="JTI38" s="7"/>
      <c r="JTJ38" s="7"/>
      <c r="JTK38" s="7"/>
      <c r="JTL38" s="7"/>
      <c r="JTM38" s="7"/>
      <c r="JTN38" s="7"/>
      <c r="JTO38" s="7"/>
      <c r="JTP38" s="7"/>
      <c r="JTQ38" s="7"/>
      <c r="JTR38" s="7"/>
      <c r="JTS38" s="7"/>
      <c r="JTT38" s="7"/>
      <c r="JTU38" s="7"/>
      <c r="JTV38" s="7"/>
      <c r="JTW38" s="7"/>
      <c r="JTX38" s="7"/>
      <c r="JTY38" s="7"/>
      <c r="JTZ38" s="7"/>
      <c r="JUA38" s="7"/>
      <c r="JUB38" s="7"/>
      <c r="JUC38" s="7"/>
      <c r="JUD38" s="7"/>
      <c r="JUE38" s="7"/>
      <c r="JUF38" s="7"/>
      <c r="JUG38" s="7"/>
      <c r="JUH38" s="7"/>
      <c r="JUI38" s="7"/>
      <c r="JUJ38" s="7"/>
      <c r="JUK38" s="7"/>
      <c r="JUL38" s="7"/>
      <c r="JUM38" s="7"/>
      <c r="JUN38" s="7"/>
      <c r="JUO38" s="7"/>
      <c r="JUP38" s="7"/>
      <c r="JUQ38" s="7"/>
      <c r="JUR38" s="7"/>
      <c r="JUS38" s="7"/>
      <c r="JUT38" s="7"/>
      <c r="JUU38" s="7"/>
      <c r="JUV38" s="7"/>
      <c r="JUW38" s="7"/>
      <c r="JUX38" s="7"/>
      <c r="JUY38" s="7"/>
      <c r="JUZ38" s="7"/>
      <c r="JVA38" s="7"/>
      <c r="JVB38" s="7"/>
      <c r="JVC38" s="7"/>
      <c r="JVD38" s="7"/>
      <c r="JVE38" s="7"/>
      <c r="JVF38" s="7"/>
      <c r="JVG38" s="7"/>
      <c r="JVH38" s="7"/>
      <c r="JVI38" s="7"/>
      <c r="JVJ38" s="7"/>
      <c r="JVK38" s="7"/>
      <c r="JVL38" s="7"/>
      <c r="JVM38" s="7"/>
      <c r="JVN38" s="7"/>
      <c r="JVO38" s="7"/>
      <c r="JVP38" s="7"/>
      <c r="JVQ38" s="7"/>
      <c r="JVR38" s="7"/>
      <c r="JVS38" s="7"/>
      <c r="JVT38" s="7"/>
      <c r="JVU38" s="7"/>
      <c r="JVV38" s="7"/>
      <c r="JVW38" s="7"/>
      <c r="JVX38" s="7"/>
      <c r="JVY38" s="7"/>
      <c r="JVZ38" s="7"/>
      <c r="JWA38" s="7"/>
      <c r="JWB38" s="7"/>
      <c r="JWC38" s="7"/>
      <c r="JWD38" s="7"/>
      <c r="JWE38" s="7"/>
      <c r="JWF38" s="7"/>
      <c r="JWG38" s="7"/>
      <c r="JWH38" s="7"/>
      <c r="JWI38" s="7"/>
      <c r="JWJ38" s="7"/>
      <c r="JWK38" s="7"/>
      <c r="JWL38" s="7"/>
      <c r="JWM38" s="7"/>
      <c r="JWN38" s="7"/>
      <c r="JWO38" s="7"/>
      <c r="JWP38" s="7"/>
      <c r="JWQ38" s="7"/>
      <c r="JWR38" s="7"/>
      <c r="JWS38" s="7"/>
      <c r="JWT38" s="7"/>
      <c r="JWU38" s="7"/>
      <c r="JWV38" s="7"/>
      <c r="JWW38" s="7"/>
      <c r="JWX38" s="7"/>
      <c r="JWY38" s="7"/>
      <c r="JWZ38" s="7"/>
      <c r="JXA38" s="7"/>
      <c r="JXB38" s="7"/>
      <c r="JXC38" s="7"/>
      <c r="JXD38" s="7"/>
      <c r="JXE38" s="7"/>
      <c r="JXF38" s="7"/>
      <c r="JXG38" s="7"/>
      <c r="JXH38" s="7"/>
      <c r="JXI38" s="7"/>
      <c r="JXJ38" s="7"/>
      <c r="JXK38" s="7"/>
      <c r="JXL38" s="7"/>
      <c r="JXM38" s="7"/>
      <c r="JXN38" s="7"/>
      <c r="JXO38" s="7"/>
      <c r="JXP38" s="7"/>
      <c r="JXQ38" s="7"/>
      <c r="JXR38" s="7"/>
      <c r="JXS38" s="7"/>
      <c r="JXT38" s="7"/>
      <c r="JXU38" s="7"/>
      <c r="JXV38" s="7"/>
      <c r="JXW38" s="7"/>
      <c r="JXX38" s="7"/>
      <c r="JXY38" s="7"/>
      <c r="JXZ38" s="7"/>
      <c r="JYA38" s="7"/>
      <c r="JYB38" s="7"/>
      <c r="JYC38" s="7"/>
      <c r="JYD38" s="7"/>
      <c r="JYE38" s="7"/>
      <c r="JYF38" s="7"/>
      <c r="JYG38" s="7"/>
      <c r="JYH38" s="7"/>
      <c r="JYI38" s="7"/>
      <c r="JYJ38" s="7"/>
      <c r="JYK38" s="7"/>
      <c r="JYL38" s="7"/>
      <c r="JYM38" s="7"/>
      <c r="JYN38" s="7"/>
      <c r="JYO38" s="7"/>
      <c r="JYP38" s="7"/>
      <c r="JYQ38" s="7"/>
      <c r="JYR38" s="7"/>
      <c r="JYS38" s="7"/>
      <c r="JYT38" s="7"/>
      <c r="JYU38" s="7"/>
      <c r="JYV38" s="7"/>
      <c r="JYW38" s="7"/>
      <c r="JYX38" s="7"/>
      <c r="JYY38" s="7"/>
      <c r="JYZ38" s="7"/>
      <c r="JZA38" s="7"/>
      <c r="JZB38" s="7"/>
      <c r="JZC38" s="7"/>
      <c r="JZD38" s="7"/>
      <c r="JZE38" s="7"/>
      <c r="JZF38" s="7"/>
      <c r="JZG38" s="7"/>
      <c r="JZH38" s="7"/>
      <c r="JZI38" s="7"/>
      <c r="JZJ38" s="7"/>
      <c r="JZK38" s="7"/>
      <c r="JZL38" s="7"/>
      <c r="JZM38" s="7"/>
      <c r="JZN38" s="7"/>
      <c r="JZO38" s="7"/>
      <c r="JZP38" s="7"/>
      <c r="JZQ38" s="7"/>
      <c r="JZR38" s="7"/>
      <c r="JZS38" s="7"/>
      <c r="JZT38" s="7"/>
      <c r="JZU38" s="7"/>
      <c r="JZV38" s="7"/>
      <c r="JZW38" s="7"/>
      <c r="JZX38" s="7"/>
      <c r="JZY38" s="7"/>
      <c r="JZZ38" s="7"/>
      <c r="KAA38" s="7"/>
      <c r="KAB38" s="7"/>
      <c r="KAC38" s="7"/>
      <c r="KAD38" s="7"/>
      <c r="KAE38" s="7"/>
      <c r="KAF38" s="7"/>
      <c r="KAG38" s="7"/>
      <c r="KAH38" s="7"/>
      <c r="KAI38" s="7"/>
      <c r="KAJ38" s="7"/>
      <c r="KAK38" s="7"/>
      <c r="KAL38" s="7"/>
      <c r="KAM38" s="7"/>
      <c r="KAN38" s="7"/>
      <c r="KAO38" s="7"/>
      <c r="KAP38" s="7"/>
      <c r="KAQ38" s="7"/>
      <c r="KAR38" s="7"/>
      <c r="KAS38" s="7"/>
      <c r="KAT38" s="7"/>
      <c r="KAU38" s="7"/>
      <c r="KAV38" s="7"/>
      <c r="KAW38" s="7"/>
      <c r="KAX38" s="7"/>
      <c r="KAY38" s="7"/>
      <c r="KAZ38" s="7"/>
      <c r="KBA38" s="7"/>
      <c r="KBB38" s="7"/>
      <c r="KBC38" s="7"/>
      <c r="KBD38" s="7"/>
      <c r="KBE38" s="7"/>
      <c r="KBF38" s="7"/>
      <c r="KBG38" s="7"/>
      <c r="KBH38" s="7"/>
      <c r="KBI38" s="7"/>
      <c r="KBJ38" s="7"/>
      <c r="KBK38" s="7"/>
      <c r="KBL38" s="7"/>
      <c r="KBM38" s="7"/>
      <c r="KBN38" s="7"/>
      <c r="KBO38" s="7"/>
      <c r="KBP38" s="7"/>
      <c r="KBQ38" s="7"/>
      <c r="KBR38" s="7"/>
      <c r="KBS38" s="7"/>
      <c r="KBT38" s="7"/>
      <c r="KBU38" s="7"/>
      <c r="KBV38" s="7"/>
      <c r="KBW38" s="7"/>
      <c r="KBX38" s="7"/>
      <c r="KBY38" s="7"/>
      <c r="KBZ38" s="7"/>
      <c r="KCA38" s="7"/>
      <c r="KCB38" s="7"/>
      <c r="KCC38" s="7"/>
      <c r="KCD38" s="7"/>
      <c r="KCE38" s="7"/>
      <c r="KCF38" s="7"/>
      <c r="KCG38" s="7"/>
      <c r="KCH38" s="7"/>
      <c r="KCI38" s="7"/>
      <c r="KCJ38" s="7"/>
      <c r="KCK38" s="7"/>
      <c r="KCL38" s="7"/>
      <c r="KCM38" s="7"/>
      <c r="KCN38" s="7"/>
      <c r="KCO38" s="7"/>
      <c r="KCP38" s="7"/>
      <c r="KCQ38" s="7"/>
      <c r="KCR38" s="7"/>
      <c r="KCS38" s="7"/>
      <c r="KCT38" s="7"/>
      <c r="KCU38" s="7"/>
      <c r="KCV38" s="7"/>
      <c r="KCW38" s="7"/>
      <c r="KCX38" s="7"/>
      <c r="KCY38" s="7"/>
      <c r="KCZ38" s="7"/>
      <c r="KDA38" s="7"/>
      <c r="KDB38" s="7"/>
      <c r="KDC38" s="7"/>
      <c r="KDD38" s="7"/>
      <c r="KDE38" s="7"/>
      <c r="KDF38" s="7"/>
      <c r="KDG38" s="7"/>
      <c r="KDH38" s="7"/>
      <c r="KDI38" s="7"/>
      <c r="KDJ38" s="7"/>
      <c r="KDK38" s="7"/>
      <c r="KDL38" s="7"/>
      <c r="KDM38" s="7"/>
      <c r="KDN38" s="7"/>
      <c r="KDO38" s="7"/>
      <c r="KDP38" s="7"/>
      <c r="KDQ38" s="7"/>
      <c r="KDR38" s="7"/>
      <c r="KDS38" s="7"/>
      <c r="KDT38" s="7"/>
      <c r="KDU38" s="7"/>
      <c r="KDV38" s="7"/>
      <c r="KDW38" s="7"/>
      <c r="KDX38" s="7"/>
      <c r="KDY38" s="7"/>
      <c r="KDZ38" s="7"/>
      <c r="KEA38" s="7"/>
      <c r="KEB38" s="7"/>
      <c r="KEC38" s="7"/>
      <c r="KED38" s="7"/>
      <c r="KEE38" s="7"/>
      <c r="KEF38" s="7"/>
      <c r="KEG38" s="7"/>
      <c r="KEH38" s="7"/>
      <c r="KEI38" s="7"/>
      <c r="KEJ38" s="7"/>
      <c r="KEK38" s="7"/>
      <c r="KEL38" s="7"/>
      <c r="KEM38" s="7"/>
      <c r="KEN38" s="7"/>
      <c r="KEO38" s="7"/>
      <c r="KEP38" s="7"/>
      <c r="KEQ38" s="7"/>
      <c r="KER38" s="7"/>
      <c r="KES38" s="7"/>
      <c r="KET38" s="7"/>
      <c r="KEU38" s="7"/>
      <c r="KEV38" s="7"/>
      <c r="KEW38" s="7"/>
      <c r="KEX38" s="7"/>
      <c r="KEY38" s="7"/>
      <c r="KEZ38" s="7"/>
      <c r="KFA38" s="7"/>
      <c r="KFB38" s="7"/>
      <c r="KFC38" s="7"/>
      <c r="KFD38" s="7"/>
      <c r="KFE38" s="7"/>
      <c r="KFF38" s="7"/>
      <c r="KFG38" s="7"/>
      <c r="KFH38" s="7"/>
      <c r="KFI38" s="7"/>
      <c r="KFJ38" s="7"/>
      <c r="KFK38" s="7"/>
      <c r="KFL38" s="7"/>
      <c r="KFM38" s="7"/>
      <c r="KFN38" s="7"/>
      <c r="KFO38" s="7"/>
      <c r="KFP38" s="7"/>
      <c r="KFQ38" s="7"/>
      <c r="KFR38" s="7"/>
      <c r="KFS38" s="7"/>
      <c r="KFT38" s="7"/>
      <c r="KFU38" s="7"/>
      <c r="KFV38" s="7"/>
      <c r="KFW38" s="7"/>
      <c r="KFX38" s="7"/>
      <c r="KFY38" s="7"/>
      <c r="KFZ38" s="7"/>
      <c r="KGA38" s="7"/>
      <c r="KGB38" s="7"/>
      <c r="KGC38" s="7"/>
      <c r="KGD38" s="7"/>
      <c r="KGE38" s="7"/>
      <c r="KGF38" s="7"/>
      <c r="KGG38" s="7"/>
      <c r="KGH38" s="7"/>
      <c r="KGI38" s="7"/>
      <c r="KGJ38" s="7"/>
      <c r="KGK38" s="7"/>
      <c r="KGL38" s="7"/>
      <c r="KGM38" s="7"/>
      <c r="KGN38" s="7"/>
      <c r="KGO38" s="7"/>
      <c r="KGP38" s="7"/>
      <c r="KGQ38" s="7"/>
      <c r="KGR38" s="7"/>
      <c r="KGS38" s="7"/>
      <c r="KGT38" s="7"/>
      <c r="KGU38" s="7"/>
      <c r="KGV38" s="7"/>
      <c r="KGW38" s="7"/>
      <c r="KGX38" s="7"/>
      <c r="KGY38" s="7"/>
      <c r="KGZ38" s="7"/>
      <c r="KHA38" s="7"/>
      <c r="KHB38" s="7"/>
      <c r="KHC38" s="7"/>
      <c r="KHD38" s="7"/>
      <c r="KHE38" s="7"/>
      <c r="KHF38" s="7"/>
      <c r="KHG38" s="7"/>
      <c r="KHH38" s="7"/>
      <c r="KHI38" s="7"/>
      <c r="KHJ38" s="7"/>
      <c r="KHK38" s="7"/>
      <c r="KHL38" s="7"/>
      <c r="KHM38" s="7"/>
      <c r="KHN38" s="7"/>
      <c r="KHO38" s="7"/>
      <c r="KHP38" s="7"/>
      <c r="KHQ38" s="7"/>
      <c r="KHR38" s="7"/>
      <c r="KHS38" s="7"/>
      <c r="KHT38" s="7"/>
      <c r="KHU38" s="7"/>
      <c r="KHV38" s="7"/>
      <c r="KHW38" s="7"/>
      <c r="KHX38" s="7"/>
      <c r="KHY38" s="7"/>
      <c r="KHZ38" s="7"/>
      <c r="KIA38" s="7"/>
      <c r="KIB38" s="7"/>
      <c r="KIC38" s="7"/>
      <c r="KID38" s="7"/>
      <c r="KIE38" s="7"/>
      <c r="KIF38" s="7"/>
      <c r="KIG38" s="7"/>
      <c r="KIH38" s="7"/>
      <c r="KII38" s="7"/>
      <c r="KIJ38" s="7"/>
      <c r="KIK38" s="7"/>
      <c r="KIL38" s="7"/>
      <c r="KIM38" s="7"/>
      <c r="KIN38" s="7"/>
      <c r="KIO38" s="7"/>
      <c r="KIP38" s="7"/>
      <c r="KIQ38" s="7"/>
      <c r="KIR38" s="7"/>
      <c r="KIS38" s="7"/>
      <c r="KIT38" s="7"/>
      <c r="KIU38" s="7"/>
      <c r="KIV38" s="7"/>
      <c r="KIW38" s="7"/>
      <c r="KIX38" s="7"/>
      <c r="KIY38" s="7"/>
      <c r="KIZ38" s="7"/>
      <c r="KJA38" s="7"/>
      <c r="KJB38" s="7"/>
      <c r="KJC38" s="7"/>
      <c r="KJD38" s="7"/>
      <c r="KJE38" s="7"/>
      <c r="KJF38" s="7"/>
      <c r="KJG38" s="7"/>
      <c r="KJH38" s="7"/>
      <c r="KJI38" s="7"/>
      <c r="KJJ38" s="7"/>
      <c r="KJK38" s="7"/>
      <c r="KJL38" s="7"/>
      <c r="KJM38" s="7"/>
      <c r="KJN38" s="7"/>
      <c r="KJO38" s="7"/>
      <c r="KJP38" s="7"/>
      <c r="KJQ38" s="7"/>
      <c r="KJR38" s="7"/>
      <c r="KJS38" s="7"/>
      <c r="KJT38" s="7"/>
      <c r="KJU38" s="7"/>
      <c r="KJV38" s="7"/>
      <c r="KJW38" s="7"/>
      <c r="KJX38" s="7"/>
      <c r="KJY38" s="7"/>
      <c r="KJZ38" s="7"/>
      <c r="KKA38" s="7"/>
      <c r="KKB38" s="7"/>
      <c r="KKC38" s="7"/>
      <c r="KKD38" s="7"/>
      <c r="KKE38" s="7"/>
      <c r="KKF38" s="7"/>
      <c r="KKG38" s="7"/>
      <c r="KKH38" s="7"/>
      <c r="KKI38" s="7"/>
      <c r="KKJ38" s="7"/>
      <c r="KKK38" s="7"/>
      <c r="KKL38" s="7"/>
      <c r="KKM38" s="7"/>
      <c r="KKN38" s="7"/>
      <c r="KKO38" s="7"/>
      <c r="KKP38" s="7"/>
      <c r="KKQ38" s="7"/>
      <c r="KKR38" s="7"/>
      <c r="KKS38" s="7"/>
      <c r="KKT38" s="7"/>
      <c r="KKU38" s="7"/>
      <c r="KKV38" s="7"/>
      <c r="KKW38" s="7"/>
      <c r="KKX38" s="7"/>
      <c r="KKY38" s="7"/>
      <c r="KKZ38" s="7"/>
      <c r="KLA38" s="7"/>
      <c r="KLB38" s="7"/>
      <c r="KLC38" s="7"/>
      <c r="KLD38" s="7"/>
      <c r="KLE38" s="7"/>
      <c r="KLF38" s="7"/>
      <c r="KLG38" s="7"/>
      <c r="KLH38" s="7"/>
      <c r="KLI38" s="7"/>
      <c r="KLJ38" s="7"/>
      <c r="KLK38" s="7"/>
      <c r="KLL38" s="7"/>
      <c r="KLM38" s="7"/>
      <c r="KLN38" s="7"/>
      <c r="KLO38" s="7"/>
      <c r="KLP38" s="7"/>
      <c r="KLQ38" s="7"/>
      <c r="KLR38" s="7"/>
      <c r="KLS38" s="7"/>
      <c r="KLT38" s="7"/>
      <c r="KLU38" s="7"/>
      <c r="KLV38" s="7"/>
      <c r="KLW38" s="7"/>
      <c r="KLX38" s="7"/>
      <c r="KLY38" s="7"/>
      <c r="KLZ38" s="7"/>
      <c r="KMA38" s="7"/>
      <c r="KMB38" s="7"/>
      <c r="KMC38" s="7"/>
      <c r="KMD38" s="7"/>
      <c r="KME38" s="7"/>
      <c r="KMF38" s="7"/>
      <c r="KMG38" s="7"/>
      <c r="KMH38" s="7"/>
      <c r="KMI38" s="7"/>
      <c r="KMJ38" s="7"/>
      <c r="KMK38" s="7"/>
      <c r="KML38" s="7"/>
      <c r="KMM38" s="7"/>
      <c r="KMN38" s="7"/>
      <c r="KMO38" s="7"/>
      <c r="KMP38" s="7"/>
      <c r="KMQ38" s="7"/>
      <c r="KMR38" s="7"/>
      <c r="KMS38" s="7"/>
      <c r="KMT38" s="7"/>
      <c r="KMU38" s="7"/>
      <c r="KMV38" s="7"/>
      <c r="KMW38" s="7"/>
      <c r="KMX38" s="7"/>
      <c r="KMY38" s="7"/>
      <c r="KMZ38" s="7"/>
      <c r="KNA38" s="7"/>
      <c r="KNB38" s="7"/>
      <c r="KNC38" s="7"/>
      <c r="KND38" s="7"/>
      <c r="KNE38" s="7"/>
      <c r="KNF38" s="7"/>
      <c r="KNG38" s="7"/>
      <c r="KNH38" s="7"/>
      <c r="KNI38" s="7"/>
      <c r="KNJ38" s="7"/>
      <c r="KNK38" s="7"/>
      <c r="KNL38" s="7"/>
      <c r="KNM38" s="7"/>
      <c r="KNN38" s="7"/>
      <c r="KNO38" s="7"/>
      <c r="KNP38" s="7"/>
      <c r="KNQ38" s="7"/>
      <c r="KNR38" s="7"/>
      <c r="KNS38" s="7"/>
      <c r="KNT38" s="7"/>
      <c r="KNU38" s="7"/>
      <c r="KNV38" s="7"/>
      <c r="KNW38" s="7"/>
      <c r="KNX38" s="7"/>
      <c r="KNY38" s="7"/>
      <c r="KNZ38" s="7"/>
      <c r="KOA38" s="7"/>
      <c r="KOB38" s="7"/>
      <c r="KOC38" s="7"/>
      <c r="KOD38" s="7"/>
      <c r="KOE38" s="7"/>
      <c r="KOF38" s="7"/>
      <c r="KOG38" s="7"/>
      <c r="KOH38" s="7"/>
      <c r="KOI38" s="7"/>
      <c r="KOJ38" s="7"/>
      <c r="KOK38" s="7"/>
      <c r="KOL38" s="7"/>
      <c r="KOM38" s="7"/>
      <c r="KON38" s="7"/>
      <c r="KOO38" s="7"/>
      <c r="KOP38" s="7"/>
      <c r="KOQ38" s="7"/>
      <c r="KOR38" s="7"/>
      <c r="KOS38" s="7"/>
      <c r="KOT38" s="7"/>
      <c r="KOU38" s="7"/>
      <c r="KOV38" s="7"/>
      <c r="KOW38" s="7"/>
      <c r="KOX38" s="7"/>
      <c r="KOY38" s="7"/>
      <c r="KOZ38" s="7"/>
      <c r="KPA38" s="7"/>
      <c r="KPB38" s="7"/>
      <c r="KPC38" s="7"/>
      <c r="KPD38" s="7"/>
      <c r="KPE38" s="7"/>
      <c r="KPF38" s="7"/>
      <c r="KPG38" s="7"/>
      <c r="KPH38" s="7"/>
      <c r="KPI38" s="7"/>
      <c r="KPJ38" s="7"/>
      <c r="KPK38" s="7"/>
      <c r="KPL38" s="7"/>
      <c r="KPM38" s="7"/>
      <c r="KPN38" s="7"/>
      <c r="KPO38" s="7"/>
      <c r="KPP38" s="7"/>
      <c r="KPQ38" s="7"/>
      <c r="KPR38" s="7"/>
      <c r="KPS38" s="7"/>
      <c r="KPT38" s="7"/>
      <c r="KPU38" s="7"/>
      <c r="KPV38" s="7"/>
      <c r="KPW38" s="7"/>
      <c r="KPX38" s="7"/>
      <c r="KPY38" s="7"/>
      <c r="KPZ38" s="7"/>
      <c r="KQA38" s="7"/>
      <c r="KQB38" s="7"/>
      <c r="KQC38" s="7"/>
      <c r="KQD38" s="7"/>
      <c r="KQE38" s="7"/>
      <c r="KQF38" s="7"/>
      <c r="KQG38" s="7"/>
      <c r="KQH38" s="7"/>
      <c r="KQI38" s="7"/>
      <c r="KQJ38" s="7"/>
      <c r="KQK38" s="7"/>
      <c r="KQL38" s="7"/>
      <c r="KQM38" s="7"/>
      <c r="KQN38" s="7"/>
      <c r="KQO38" s="7"/>
      <c r="KQP38" s="7"/>
      <c r="KQQ38" s="7"/>
      <c r="KQR38" s="7"/>
      <c r="KQS38" s="7"/>
      <c r="KQT38" s="7"/>
      <c r="KQU38" s="7"/>
      <c r="KQV38" s="7"/>
      <c r="KQW38" s="7"/>
      <c r="KQX38" s="7"/>
      <c r="KQY38" s="7"/>
      <c r="KQZ38" s="7"/>
      <c r="KRA38" s="7"/>
      <c r="KRB38" s="7"/>
      <c r="KRC38" s="7"/>
      <c r="KRD38" s="7"/>
      <c r="KRE38" s="7"/>
      <c r="KRF38" s="7"/>
      <c r="KRG38" s="7"/>
      <c r="KRH38" s="7"/>
      <c r="KRI38" s="7"/>
      <c r="KRJ38" s="7"/>
      <c r="KRK38" s="7"/>
      <c r="KRL38" s="7"/>
      <c r="KRM38" s="7"/>
      <c r="KRN38" s="7"/>
      <c r="KRO38" s="7"/>
      <c r="KRP38" s="7"/>
      <c r="KRQ38" s="7"/>
      <c r="KRR38" s="7"/>
      <c r="KRS38" s="7"/>
      <c r="KRT38" s="7"/>
      <c r="KRU38" s="7"/>
      <c r="KRV38" s="7"/>
      <c r="KRW38" s="7"/>
      <c r="KRX38" s="7"/>
      <c r="KRY38" s="7"/>
      <c r="KRZ38" s="7"/>
      <c r="KSA38" s="7"/>
      <c r="KSB38" s="7"/>
      <c r="KSC38" s="7"/>
      <c r="KSD38" s="7"/>
      <c r="KSE38" s="7"/>
      <c r="KSF38" s="7"/>
      <c r="KSG38" s="7"/>
      <c r="KSH38" s="7"/>
      <c r="KSI38" s="7"/>
      <c r="KSJ38" s="7"/>
      <c r="KSK38" s="7"/>
      <c r="KSL38" s="7"/>
      <c r="KSM38" s="7"/>
      <c r="KSN38" s="7"/>
      <c r="KSO38" s="7"/>
      <c r="KSP38" s="7"/>
      <c r="KSQ38" s="7"/>
      <c r="KSR38" s="7"/>
      <c r="KSS38" s="7"/>
      <c r="KST38" s="7"/>
      <c r="KSU38" s="7"/>
      <c r="KSV38" s="7"/>
      <c r="KSW38" s="7"/>
      <c r="KSX38" s="7"/>
      <c r="KSY38" s="7"/>
      <c r="KSZ38" s="7"/>
      <c r="KTA38" s="7"/>
      <c r="KTB38" s="7"/>
      <c r="KTC38" s="7"/>
      <c r="KTD38" s="7"/>
      <c r="KTE38" s="7"/>
      <c r="KTF38" s="7"/>
      <c r="KTG38" s="7"/>
      <c r="KTH38" s="7"/>
      <c r="KTI38" s="7"/>
      <c r="KTJ38" s="7"/>
      <c r="KTK38" s="7"/>
      <c r="KTL38" s="7"/>
      <c r="KTM38" s="7"/>
      <c r="KTN38" s="7"/>
      <c r="KTO38" s="7"/>
      <c r="KTP38" s="7"/>
      <c r="KTQ38" s="7"/>
      <c r="KTR38" s="7"/>
      <c r="KTS38" s="7"/>
      <c r="KTT38" s="7"/>
      <c r="KTU38" s="7"/>
      <c r="KTV38" s="7"/>
      <c r="KTW38" s="7"/>
      <c r="KTX38" s="7"/>
      <c r="KTY38" s="7"/>
      <c r="KTZ38" s="7"/>
      <c r="KUA38" s="7"/>
      <c r="KUB38" s="7"/>
      <c r="KUC38" s="7"/>
      <c r="KUD38" s="7"/>
      <c r="KUE38" s="7"/>
      <c r="KUF38" s="7"/>
      <c r="KUG38" s="7"/>
      <c r="KUH38" s="7"/>
      <c r="KUI38" s="7"/>
      <c r="KUJ38" s="7"/>
      <c r="KUK38" s="7"/>
      <c r="KUL38" s="7"/>
      <c r="KUM38" s="7"/>
      <c r="KUN38" s="7"/>
      <c r="KUO38" s="7"/>
      <c r="KUP38" s="7"/>
      <c r="KUQ38" s="7"/>
      <c r="KUR38" s="7"/>
      <c r="KUS38" s="7"/>
      <c r="KUT38" s="7"/>
      <c r="KUU38" s="7"/>
      <c r="KUV38" s="7"/>
      <c r="KUW38" s="7"/>
      <c r="KUX38" s="7"/>
      <c r="KUY38" s="7"/>
      <c r="KUZ38" s="7"/>
      <c r="KVA38" s="7"/>
      <c r="KVB38" s="7"/>
      <c r="KVC38" s="7"/>
      <c r="KVD38" s="7"/>
      <c r="KVE38" s="7"/>
      <c r="KVF38" s="7"/>
      <c r="KVG38" s="7"/>
      <c r="KVH38" s="7"/>
      <c r="KVI38" s="7"/>
      <c r="KVJ38" s="7"/>
      <c r="KVK38" s="7"/>
      <c r="KVL38" s="7"/>
      <c r="KVM38" s="7"/>
      <c r="KVN38" s="7"/>
      <c r="KVO38" s="7"/>
      <c r="KVP38" s="7"/>
      <c r="KVQ38" s="7"/>
      <c r="KVR38" s="7"/>
      <c r="KVS38" s="7"/>
      <c r="KVT38" s="7"/>
      <c r="KVU38" s="7"/>
      <c r="KVV38" s="7"/>
      <c r="KVW38" s="7"/>
      <c r="KVX38" s="7"/>
      <c r="KVY38" s="7"/>
      <c r="KVZ38" s="7"/>
      <c r="KWA38" s="7"/>
      <c r="KWB38" s="7"/>
      <c r="KWC38" s="7"/>
      <c r="KWD38" s="7"/>
      <c r="KWE38" s="7"/>
      <c r="KWF38" s="7"/>
      <c r="KWG38" s="7"/>
      <c r="KWH38" s="7"/>
      <c r="KWI38" s="7"/>
      <c r="KWJ38" s="7"/>
      <c r="KWK38" s="7"/>
      <c r="KWL38" s="7"/>
      <c r="KWM38" s="7"/>
      <c r="KWN38" s="7"/>
      <c r="KWO38" s="7"/>
      <c r="KWP38" s="7"/>
      <c r="KWQ38" s="7"/>
      <c r="KWR38" s="7"/>
      <c r="KWS38" s="7"/>
      <c r="KWT38" s="7"/>
      <c r="KWU38" s="7"/>
      <c r="KWV38" s="7"/>
      <c r="KWW38" s="7"/>
      <c r="KWX38" s="7"/>
      <c r="KWY38" s="7"/>
      <c r="KWZ38" s="7"/>
      <c r="KXA38" s="7"/>
      <c r="KXB38" s="7"/>
      <c r="KXC38" s="7"/>
      <c r="KXD38" s="7"/>
      <c r="KXE38" s="7"/>
      <c r="KXF38" s="7"/>
      <c r="KXG38" s="7"/>
      <c r="KXH38" s="7"/>
      <c r="KXI38" s="7"/>
      <c r="KXJ38" s="7"/>
      <c r="KXK38" s="7"/>
      <c r="KXL38" s="7"/>
      <c r="KXM38" s="7"/>
      <c r="KXN38" s="7"/>
      <c r="KXO38" s="7"/>
      <c r="KXP38" s="7"/>
      <c r="KXQ38" s="7"/>
      <c r="KXR38" s="7"/>
      <c r="KXS38" s="7"/>
      <c r="KXT38" s="7"/>
      <c r="KXU38" s="7"/>
      <c r="KXV38" s="7"/>
      <c r="KXW38" s="7"/>
      <c r="KXX38" s="7"/>
      <c r="KXY38" s="7"/>
      <c r="KXZ38" s="7"/>
      <c r="KYA38" s="7"/>
      <c r="KYB38" s="7"/>
      <c r="KYC38" s="7"/>
      <c r="KYD38" s="7"/>
      <c r="KYE38" s="7"/>
      <c r="KYF38" s="7"/>
      <c r="KYG38" s="7"/>
      <c r="KYH38" s="7"/>
      <c r="KYI38" s="7"/>
      <c r="KYJ38" s="7"/>
      <c r="KYK38" s="7"/>
      <c r="KYL38" s="7"/>
      <c r="KYM38" s="7"/>
      <c r="KYN38" s="7"/>
      <c r="KYO38" s="7"/>
      <c r="KYP38" s="7"/>
      <c r="KYQ38" s="7"/>
      <c r="KYR38" s="7"/>
      <c r="KYS38" s="7"/>
      <c r="KYT38" s="7"/>
      <c r="KYU38" s="7"/>
      <c r="KYV38" s="7"/>
      <c r="KYW38" s="7"/>
      <c r="KYX38" s="7"/>
      <c r="KYY38" s="7"/>
      <c r="KYZ38" s="7"/>
      <c r="KZA38" s="7"/>
      <c r="KZB38" s="7"/>
      <c r="KZC38" s="7"/>
      <c r="KZD38" s="7"/>
      <c r="KZE38" s="7"/>
      <c r="KZF38" s="7"/>
      <c r="KZG38" s="7"/>
      <c r="KZH38" s="7"/>
      <c r="KZI38" s="7"/>
      <c r="KZJ38" s="7"/>
      <c r="KZK38" s="7"/>
      <c r="KZL38" s="7"/>
      <c r="KZM38" s="7"/>
      <c r="KZN38" s="7"/>
      <c r="KZO38" s="7"/>
      <c r="KZP38" s="7"/>
      <c r="KZQ38" s="7"/>
      <c r="KZR38" s="7"/>
      <c r="KZS38" s="7"/>
      <c r="KZT38" s="7"/>
      <c r="KZU38" s="7"/>
      <c r="KZV38" s="7"/>
      <c r="KZW38" s="7"/>
      <c r="KZX38" s="7"/>
      <c r="KZY38" s="7"/>
      <c r="KZZ38" s="7"/>
      <c r="LAA38" s="7"/>
      <c r="LAB38" s="7"/>
      <c r="LAC38" s="7"/>
      <c r="LAD38" s="7"/>
      <c r="LAE38" s="7"/>
      <c r="LAF38" s="7"/>
      <c r="LAG38" s="7"/>
      <c r="LAH38" s="7"/>
      <c r="LAI38" s="7"/>
      <c r="LAJ38" s="7"/>
      <c r="LAK38" s="7"/>
      <c r="LAL38" s="7"/>
      <c r="LAM38" s="7"/>
      <c r="LAN38" s="7"/>
      <c r="LAO38" s="7"/>
      <c r="LAP38" s="7"/>
      <c r="LAQ38" s="7"/>
      <c r="LAR38" s="7"/>
      <c r="LAS38" s="7"/>
      <c r="LAT38" s="7"/>
      <c r="LAU38" s="7"/>
      <c r="LAV38" s="7"/>
      <c r="LAW38" s="7"/>
      <c r="LAX38" s="7"/>
      <c r="LAY38" s="7"/>
      <c r="LAZ38" s="7"/>
      <c r="LBA38" s="7"/>
      <c r="LBB38" s="7"/>
      <c r="LBC38" s="7"/>
      <c r="LBD38" s="7"/>
      <c r="LBE38" s="7"/>
      <c r="LBF38" s="7"/>
      <c r="LBG38" s="7"/>
      <c r="LBH38" s="7"/>
      <c r="LBI38" s="7"/>
      <c r="LBJ38" s="7"/>
      <c r="LBK38" s="7"/>
      <c r="LBL38" s="7"/>
      <c r="LBM38" s="7"/>
      <c r="LBN38" s="7"/>
      <c r="LBO38" s="7"/>
      <c r="LBP38" s="7"/>
      <c r="LBQ38" s="7"/>
      <c r="LBR38" s="7"/>
      <c r="LBS38" s="7"/>
      <c r="LBT38" s="7"/>
      <c r="LBU38" s="7"/>
      <c r="LBV38" s="7"/>
      <c r="LBW38" s="7"/>
      <c r="LBX38" s="7"/>
      <c r="LBY38" s="7"/>
      <c r="LBZ38" s="7"/>
      <c r="LCA38" s="7"/>
      <c r="LCB38" s="7"/>
      <c r="LCC38" s="7"/>
      <c r="LCD38" s="7"/>
      <c r="LCE38" s="7"/>
      <c r="LCF38" s="7"/>
      <c r="LCG38" s="7"/>
      <c r="LCH38" s="7"/>
      <c r="LCI38" s="7"/>
      <c r="LCJ38" s="7"/>
      <c r="LCK38" s="7"/>
      <c r="LCL38" s="7"/>
      <c r="LCM38" s="7"/>
      <c r="LCN38" s="7"/>
      <c r="LCO38" s="7"/>
      <c r="LCP38" s="7"/>
      <c r="LCQ38" s="7"/>
      <c r="LCR38" s="7"/>
      <c r="LCS38" s="7"/>
      <c r="LCT38" s="7"/>
      <c r="LCU38" s="7"/>
      <c r="LCV38" s="7"/>
      <c r="LCW38" s="7"/>
      <c r="LCX38" s="7"/>
      <c r="LCY38" s="7"/>
      <c r="LCZ38" s="7"/>
      <c r="LDA38" s="7"/>
      <c r="LDB38" s="7"/>
      <c r="LDC38" s="7"/>
      <c r="LDD38" s="7"/>
      <c r="LDE38" s="7"/>
      <c r="LDF38" s="7"/>
      <c r="LDG38" s="7"/>
      <c r="LDH38" s="7"/>
      <c r="LDI38" s="7"/>
      <c r="LDJ38" s="7"/>
      <c r="LDK38" s="7"/>
      <c r="LDL38" s="7"/>
      <c r="LDM38" s="7"/>
      <c r="LDN38" s="7"/>
      <c r="LDO38" s="7"/>
      <c r="LDP38" s="7"/>
      <c r="LDQ38" s="7"/>
      <c r="LDR38" s="7"/>
      <c r="LDS38" s="7"/>
      <c r="LDT38" s="7"/>
      <c r="LDU38" s="7"/>
      <c r="LDV38" s="7"/>
      <c r="LDW38" s="7"/>
      <c r="LDX38" s="7"/>
      <c r="LDY38" s="7"/>
      <c r="LDZ38" s="7"/>
      <c r="LEA38" s="7"/>
      <c r="LEB38" s="7"/>
      <c r="LEC38" s="7"/>
      <c r="LED38" s="7"/>
      <c r="LEE38" s="7"/>
      <c r="LEF38" s="7"/>
      <c r="LEG38" s="7"/>
      <c r="LEH38" s="7"/>
      <c r="LEI38" s="7"/>
      <c r="LEJ38" s="7"/>
      <c r="LEK38" s="7"/>
      <c r="LEL38" s="7"/>
      <c r="LEM38" s="7"/>
      <c r="LEN38" s="7"/>
      <c r="LEO38" s="7"/>
      <c r="LEP38" s="7"/>
      <c r="LEQ38" s="7"/>
      <c r="LER38" s="7"/>
      <c r="LES38" s="7"/>
      <c r="LET38" s="7"/>
      <c r="LEU38" s="7"/>
      <c r="LEV38" s="7"/>
      <c r="LEW38" s="7"/>
      <c r="LEX38" s="7"/>
      <c r="LEY38" s="7"/>
      <c r="LEZ38" s="7"/>
      <c r="LFA38" s="7"/>
      <c r="LFB38" s="7"/>
      <c r="LFC38" s="7"/>
      <c r="LFD38" s="7"/>
      <c r="LFE38" s="7"/>
      <c r="LFF38" s="7"/>
      <c r="LFG38" s="7"/>
      <c r="LFH38" s="7"/>
      <c r="LFI38" s="7"/>
      <c r="LFJ38" s="7"/>
      <c r="LFK38" s="7"/>
      <c r="LFL38" s="7"/>
      <c r="LFM38" s="7"/>
      <c r="LFN38" s="7"/>
      <c r="LFO38" s="7"/>
      <c r="LFP38" s="7"/>
      <c r="LFQ38" s="7"/>
      <c r="LFR38" s="7"/>
      <c r="LFS38" s="7"/>
      <c r="LFT38" s="7"/>
      <c r="LFU38" s="7"/>
      <c r="LFV38" s="7"/>
      <c r="LFW38" s="7"/>
      <c r="LFX38" s="7"/>
      <c r="LFY38" s="7"/>
      <c r="LFZ38" s="7"/>
      <c r="LGA38" s="7"/>
      <c r="LGB38" s="7"/>
      <c r="LGC38" s="7"/>
      <c r="LGD38" s="7"/>
      <c r="LGE38" s="7"/>
      <c r="LGF38" s="7"/>
      <c r="LGG38" s="7"/>
      <c r="LGH38" s="7"/>
      <c r="LGI38" s="7"/>
      <c r="LGJ38" s="7"/>
      <c r="LGK38" s="7"/>
      <c r="LGL38" s="7"/>
      <c r="LGM38" s="7"/>
      <c r="LGN38" s="7"/>
      <c r="LGO38" s="7"/>
      <c r="LGP38" s="7"/>
      <c r="LGQ38" s="7"/>
      <c r="LGR38" s="7"/>
      <c r="LGS38" s="7"/>
      <c r="LGT38" s="7"/>
      <c r="LGU38" s="7"/>
      <c r="LGV38" s="7"/>
      <c r="LGW38" s="7"/>
      <c r="LGX38" s="7"/>
      <c r="LGY38" s="7"/>
      <c r="LGZ38" s="7"/>
      <c r="LHA38" s="7"/>
      <c r="LHB38" s="7"/>
      <c r="LHC38" s="7"/>
      <c r="LHD38" s="7"/>
      <c r="LHE38" s="7"/>
      <c r="LHF38" s="7"/>
      <c r="LHG38" s="7"/>
      <c r="LHH38" s="7"/>
      <c r="LHI38" s="7"/>
      <c r="LHJ38" s="7"/>
      <c r="LHK38" s="7"/>
      <c r="LHL38" s="7"/>
      <c r="LHM38" s="7"/>
      <c r="LHN38" s="7"/>
      <c r="LHO38" s="7"/>
      <c r="LHP38" s="7"/>
      <c r="LHQ38" s="7"/>
      <c r="LHR38" s="7"/>
      <c r="LHS38" s="7"/>
      <c r="LHT38" s="7"/>
      <c r="LHU38" s="7"/>
      <c r="LHV38" s="7"/>
      <c r="LHW38" s="7"/>
      <c r="LHX38" s="7"/>
      <c r="LHY38" s="7"/>
      <c r="LHZ38" s="7"/>
      <c r="LIA38" s="7"/>
      <c r="LIB38" s="7"/>
      <c r="LIC38" s="7"/>
      <c r="LID38" s="7"/>
      <c r="LIE38" s="7"/>
      <c r="LIF38" s="7"/>
      <c r="LIG38" s="7"/>
      <c r="LIH38" s="7"/>
      <c r="LII38" s="7"/>
      <c r="LIJ38" s="7"/>
      <c r="LIK38" s="7"/>
      <c r="LIL38" s="7"/>
      <c r="LIM38" s="7"/>
      <c r="LIN38" s="7"/>
      <c r="LIO38" s="7"/>
      <c r="LIP38" s="7"/>
      <c r="LIQ38" s="7"/>
      <c r="LIR38" s="7"/>
      <c r="LIS38" s="7"/>
      <c r="LIT38" s="7"/>
      <c r="LIU38" s="7"/>
      <c r="LIV38" s="7"/>
      <c r="LIW38" s="7"/>
      <c r="LIX38" s="7"/>
      <c r="LIY38" s="7"/>
      <c r="LIZ38" s="7"/>
      <c r="LJA38" s="7"/>
      <c r="LJB38" s="7"/>
      <c r="LJC38" s="7"/>
      <c r="LJD38" s="7"/>
      <c r="LJE38" s="7"/>
      <c r="LJF38" s="7"/>
      <c r="LJG38" s="7"/>
      <c r="LJH38" s="7"/>
      <c r="LJI38" s="7"/>
      <c r="LJJ38" s="7"/>
      <c r="LJK38" s="7"/>
      <c r="LJL38" s="7"/>
      <c r="LJM38" s="7"/>
      <c r="LJN38" s="7"/>
      <c r="LJO38" s="7"/>
      <c r="LJP38" s="7"/>
      <c r="LJQ38" s="7"/>
      <c r="LJR38" s="7"/>
      <c r="LJS38" s="7"/>
      <c r="LJT38" s="7"/>
      <c r="LJU38" s="7"/>
      <c r="LJV38" s="7"/>
      <c r="LJW38" s="7"/>
      <c r="LJX38" s="7"/>
      <c r="LJY38" s="7"/>
      <c r="LJZ38" s="7"/>
      <c r="LKA38" s="7"/>
      <c r="LKB38" s="7"/>
      <c r="LKC38" s="7"/>
      <c r="LKD38" s="7"/>
      <c r="LKE38" s="7"/>
      <c r="LKF38" s="7"/>
      <c r="LKG38" s="7"/>
      <c r="LKH38" s="7"/>
      <c r="LKI38" s="7"/>
      <c r="LKJ38" s="7"/>
      <c r="LKK38" s="7"/>
      <c r="LKL38" s="7"/>
      <c r="LKM38" s="7"/>
      <c r="LKN38" s="7"/>
      <c r="LKO38" s="7"/>
      <c r="LKP38" s="7"/>
      <c r="LKQ38" s="7"/>
      <c r="LKR38" s="7"/>
      <c r="LKS38" s="7"/>
      <c r="LKT38" s="7"/>
      <c r="LKU38" s="7"/>
      <c r="LKV38" s="7"/>
      <c r="LKW38" s="7"/>
      <c r="LKX38" s="7"/>
      <c r="LKY38" s="7"/>
      <c r="LKZ38" s="7"/>
      <c r="LLA38" s="7"/>
      <c r="LLB38" s="7"/>
      <c r="LLC38" s="7"/>
      <c r="LLD38" s="7"/>
      <c r="LLE38" s="7"/>
      <c r="LLF38" s="7"/>
      <c r="LLG38" s="7"/>
      <c r="LLH38" s="7"/>
      <c r="LLI38" s="7"/>
      <c r="LLJ38" s="7"/>
      <c r="LLK38" s="7"/>
      <c r="LLL38" s="7"/>
      <c r="LLM38" s="7"/>
      <c r="LLN38" s="7"/>
      <c r="LLO38" s="7"/>
      <c r="LLP38" s="7"/>
      <c r="LLQ38" s="7"/>
      <c r="LLR38" s="7"/>
      <c r="LLS38" s="7"/>
      <c r="LLT38" s="7"/>
      <c r="LLU38" s="7"/>
      <c r="LLV38" s="7"/>
      <c r="LLW38" s="7"/>
      <c r="LLX38" s="7"/>
      <c r="LLY38" s="7"/>
      <c r="LLZ38" s="7"/>
      <c r="LMA38" s="7"/>
      <c r="LMB38" s="7"/>
      <c r="LMC38" s="7"/>
      <c r="LMD38" s="7"/>
      <c r="LME38" s="7"/>
      <c r="LMF38" s="7"/>
      <c r="LMG38" s="7"/>
      <c r="LMH38" s="7"/>
      <c r="LMI38" s="7"/>
      <c r="LMJ38" s="7"/>
      <c r="LMK38" s="7"/>
      <c r="LML38" s="7"/>
      <c r="LMM38" s="7"/>
      <c r="LMN38" s="7"/>
      <c r="LMO38" s="7"/>
      <c r="LMP38" s="7"/>
      <c r="LMQ38" s="7"/>
      <c r="LMR38" s="7"/>
      <c r="LMS38" s="7"/>
      <c r="LMT38" s="7"/>
      <c r="LMU38" s="7"/>
      <c r="LMV38" s="7"/>
      <c r="LMW38" s="7"/>
      <c r="LMX38" s="7"/>
      <c r="LMY38" s="7"/>
      <c r="LMZ38" s="7"/>
      <c r="LNA38" s="7"/>
      <c r="LNB38" s="7"/>
      <c r="LNC38" s="7"/>
      <c r="LND38" s="7"/>
      <c r="LNE38" s="7"/>
      <c r="LNF38" s="7"/>
      <c r="LNG38" s="7"/>
      <c r="LNH38" s="7"/>
      <c r="LNI38" s="7"/>
      <c r="LNJ38" s="7"/>
      <c r="LNK38" s="7"/>
      <c r="LNL38" s="7"/>
      <c r="LNM38" s="7"/>
      <c r="LNN38" s="7"/>
      <c r="LNO38" s="7"/>
      <c r="LNP38" s="7"/>
      <c r="LNQ38" s="7"/>
      <c r="LNR38" s="7"/>
      <c r="LNS38" s="7"/>
      <c r="LNT38" s="7"/>
      <c r="LNU38" s="7"/>
      <c r="LNV38" s="7"/>
      <c r="LNW38" s="7"/>
      <c r="LNX38" s="7"/>
      <c r="LNY38" s="7"/>
      <c r="LNZ38" s="7"/>
      <c r="LOA38" s="7"/>
      <c r="LOB38" s="7"/>
      <c r="LOC38" s="7"/>
      <c r="LOD38" s="7"/>
      <c r="LOE38" s="7"/>
      <c r="LOF38" s="7"/>
      <c r="LOG38" s="7"/>
      <c r="LOH38" s="7"/>
      <c r="LOI38" s="7"/>
      <c r="LOJ38" s="7"/>
      <c r="LOK38" s="7"/>
      <c r="LOL38" s="7"/>
      <c r="LOM38" s="7"/>
      <c r="LON38" s="7"/>
      <c r="LOO38" s="7"/>
      <c r="LOP38" s="7"/>
      <c r="LOQ38" s="7"/>
      <c r="LOR38" s="7"/>
      <c r="LOS38" s="7"/>
      <c r="LOT38" s="7"/>
      <c r="LOU38" s="7"/>
      <c r="LOV38" s="7"/>
      <c r="LOW38" s="7"/>
      <c r="LOX38" s="7"/>
      <c r="LOY38" s="7"/>
      <c r="LOZ38" s="7"/>
      <c r="LPA38" s="7"/>
      <c r="LPB38" s="7"/>
      <c r="LPC38" s="7"/>
      <c r="LPD38" s="7"/>
      <c r="LPE38" s="7"/>
      <c r="LPF38" s="7"/>
      <c r="LPG38" s="7"/>
      <c r="LPH38" s="7"/>
      <c r="LPI38" s="7"/>
      <c r="LPJ38" s="7"/>
      <c r="LPK38" s="7"/>
      <c r="LPL38" s="7"/>
      <c r="LPM38" s="7"/>
      <c r="LPN38" s="7"/>
      <c r="LPO38" s="7"/>
      <c r="LPP38" s="7"/>
      <c r="LPQ38" s="7"/>
      <c r="LPR38" s="7"/>
      <c r="LPS38" s="7"/>
      <c r="LPT38" s="7"/>
      <c r="LPU38" s="7"/>
      <c r="LPV38" s="7"/>
      <c r="LPW38" s="7"/>
      <c r="LPX38" s="7"/>
      <c r="LPY38" s="7"/>
      <c r="LPZ38" s="7"/>
      <c r="LQA38" s="7"/>
      <c r="LQB38" s="7"/>
      <c r="LQC38" s="7"/>
      <c r="LQD38" s="7"/>
      <c r="LQE38" s="7"/>
      <c r="LQF38" s="7"/>
      <c r="LQG38" s="7"/>
      <c r="LQH38" s="7"/>
      <c r="LQI38" s="7"/>
      <c r="LQJ38" s="7"/>
      <c r="LQK38" s="7"/>
      <c r="LQL38" s="7"/>
      <c r="LQM38" s="7"/>
      <c r="LQN38" s="7"/>
      <c r="LQO38" s="7"/>
      <c r="LQP38" s="7"/>
      <c r="LQQ38" s="7"/>
      <c r="LQR38" s="7"/>
      <c r="LQS38" s="7"/>
      <c r="LQT38" s="7"/>
      <c r="LQU38" s="7"/>
      <c r="LQV38" s="7"/>
      <c r="LQW38" s="7"/>
      <c r="LQX38" s="7"/>
      <c r="LQY38" s="7"/>
      <c r="LQZ38" s="7"/>
      <c r="LRA38" s="7"/>
      <c r="LRB38" s="7"/>
      <c r="LRC38" s="7"/>
      <c r="LRD38" s="7"/>
      <c r="LRE38" s="7"/>
      <c r="LRF38" s="7"/>
      <c r="LRG38" s="7"/>
      <c r="LRH38" s="7"/>
      <c r="LRI38" s="7"/>
      <c r="LRJ38" s="7"/>
      <c r="LRK38" s="7"/>
      <c r="LRL38" s="7"/>
      <c r="LRM38" s="7"/>
      <c r="LRN38" s="7"/>
      <c r="LRO38" s="7"/>
      <c r="LRP38" s="7"/>
      <c r="LRQ38" s="7"/>
      <c r="LRR38" s="7"/>
      <c r="LRS38" s="7"/>
      <c r="LRT38" s="7"/>
      <c r="LRU38" s="7"/>
      <c r="LRV38" s="7"/>
      <c r="LRW38" s="7"/>
      <c r="LRX38" s="7"/>
      <c r="LRY38" s="7"/>
      <c r="LRZ38" s="7"/>
      <c r="LSA38" s="7"/>
      <c r="LSB38" s="7"/>
      <c r="LSC38" s="7"/>
      <c r="LSD38" s="7"/>
      <c r="LSE38" s="7"/>
      <c r="LSF38" s="7"/>
      <c r="LSG38" s="7"/>
      <c r="LSH38" s="7"/>
      <c r="LSI38" s="7"/>
      <c r="LSJ38" s="7"/>
      <c r="LSK38" s="7"/>
      <c r="LSL38" s="7"/>
      <c r="LSM38" s="7"/>
      <c r="LSN38" s="7"/>
      <c r="LSO38" s="7"/>
      <c r="LSP38" s="7"/>
      <c r="LSQ38" s="7"/>
      <c r="LSR38" s="7"/>
      <c r="LSS38" s="7"/>
      <c r="LST38" s="7"/>
      <c r="LSU38" s="7"/>
      <c r="LSV38" s="7"/>
      <c r="LSW38" s="7"/>
      <c r="LSX38" s="7"/>
      <c r="LSY38" s="7"/>
      <c r="LSZ38" s="7"/>
      <c r="LTA38" s="7"/>
      <c r="LTB38" s="7"/>
      <c r="LTC38" s="7"/>
      <c r="LTD38" s="7"/>
      <c r="LTE38" s="7"/>
      <c r="LTF38" s="7"/>
      <c r="LTG38" s="7"/>
      <c r="LTH38" s="7"/>
      <c r="LTI38" s="7"/>
      <c r="LTJ38" s="7"/>
      <c r="LTK38" s="7"/>
      <c r="LTL38" s="7"/>
      <c r="LTM38" s="7"/>
      <c r="LTN38" s="7"/>
      <c r="LTO38" s="7"/>
      <c r="LTP38" s="7"/>
      <c r="LTQ38" s="7"/>
      <c r="LTR38" s="7"/>
      <c r="LTS38" s="7"/>
      <c r="LTT38" s="7"/>
      <c r="LTU38" s="7"/>
      <c r="LTV38" s="7"/>
      <c r="LTW38" s="7"/>
      <c r="LTX38" s="7"/>
      <c r="LTY38" s="7"/>
      <c r="LTZ38" s="7"/>
      <c r="LUA38" s="7"/>
      <c r="LUB38" s="7"/>
      <c r="LUC38" s="7"/>
      <c r="LUD38" s="7"/>
      <c r="LUE38" s="7"/>
      <c r="LUF38" s="7"/>
      <c r="LUG38" s="7"/>
      <c r="LUH38" s="7"/>
      <c r="LUI38" s="7"/>
      <c r="LUJ38" s="7"/>
      <c r="LUK38" s="7"/>
      <c r="LUL38" s="7"/>
      <c r="LUM38" s="7"/>
      <c r="LUN38" s="7"/>
      <c r="LUO38" s="7"/>
      <c r="LUP38" s="7"/>
      <c r="LUQ38" s="7"/>
      <c r="LUR38" s="7"/>
      <c r="LUS38" s="7"/>
      <c r="LUT38" s="7"/>
      <c r="LUU38" s="7"/>
      <c r="LUV38" s="7"/>
      <c r="LUW38" s="7"/>
      <c r="LUX38" s="7"/>
      <c r="LUY38" s="7"/>
      <c r="LUZ38" s="7"/>
      <c r="LVA38" s="7"/>
      <c r="LVB38" s="7"/>
      <c r="LVC38" s="7"/>
      <c r="LVD38" s="7"/>
      <c r="LVE38" s="7"/>
      <c r="LVF38" s="7"/>
      <c r="LVG38" s="7"/>
      <c r="LVH38" s="7"/>
      <c r="LVI38" s="7"/>
      <c r="LVJ38" s="7"/>
      <c r="LVK38" s="7"/>
      <c r="LVL38" s="7"/>
      <c r="LVM38" s="7"/>
      <c r="LVN38" s="7"/>
      <c r="LVO38" s="7"/>
      <c r="LVP38" s="7"/>
      <c r="LVQ38" s="7"/>
      <c r="LVR38" s="7"/>
      <c r="LVS38" s="7"/>
      <c r="LVT38" s="7"/>
      <c r="LVU38" s="7"/>
      <c r="LVV38" s="7"/>
      <c r="LVW38" s="7"/>
      <c r="LVX38" s="7"/>
      <c r="LVY38" s="7"/>
      <c r="LVZ38" s="7"/>
      <c r="LWA38" s="7"/>
      <c r="LWB38" s="7"/>
      <c r="LWC38" s="7"/>
      <c r="LWD38" s="7"/>
      <c r="LWE38" s="7"/>
      <c r="LWF38" s="7"/>
      <c r="LWG38" s="7"/>
      <c r="LWH38" s="7"/>
      <c r="LWI38" s="7"/>
      <c r="LWJ38" s="7"/>
      <c r="LWK38" s="7"/>
      <c r="LWL38" s="7"/>
      <c r="LWM38" s="7"/>
      <c r="LWN38" s="7"/>
      <c r="LWO38" s="7"/>
      <c r="LWP38" s="7"/>
      <c r="LWQ38" s="7"/>
      <c r="LWR38" s="7"/>
      <c r="LWS38" s="7"/>
      <c r="LWT38" s="7"/>
      <c r="LWU38" s="7"/>
      <c r="LWV38" s="7"/>
      <c r="LWW38" s="7"/>
      <c r="LWX38" s="7"/>
      <c r="LWY38" s="7"/>
      <c r="LWZ38" s="7"/>
      <c r="LXA38" s="7"/>
      <c r="LXB38" s="7"/>
      <c r="LXC38" s="7"/>
      <c r="LXD38" s="7"/>
      <c r="LXE38" s="7"/>
      <c r="LXF38" s="7"/>
      <c r="LXG38" s="7"/>
      <c r="LXH38" s="7"/>
      <c r="LXI38" s="7"/>
      <c r="LXJ38" s="7"/>
      <c r="LXK38" s="7"/>
      <c r="LXL38" s="7"/>
      <c r="LXM38" s="7"/>
      <c r="LXN38" s="7"/>
      <c r="LXO38" s="7"/>
      <c r="LXP38" s="7"/>
      <c r="LXQ38" s="7"/>
      <c r="LXR38" s="7"/>
      <c r="LXS38" s="7"/>
      <c r="LXT38" s="7"/>
      <c r="LXU38" s="7"/>
      <c r="LXV38" s="7"/>
      <c r="LXW38" s="7"/>
      <c r="LXX38" s="7"/>
      <c r="LXY38" s="7"/>
      <c r="LXZ38" s="7"/>
      <c r="LYA38" s="7"/>
      <c r="LYB38" s="7"/>
      <c r="LYC38" s="7"/>
      <c r="LYD38" s="7"/>
      <c r="LYE38" s="7"/>
      <c r="LYF38" s="7"/>
      <c r="LYG38" s="7"/>
      <c r="LYH38" s="7"/>
      <c r="LYI38" s="7"/>
      <c r="LYJ38" s="7"/>
      <c r="LYK38" s="7"/>
      <c r="LYL38" s="7"/>
      <c r="LYM38" s="7"/>
      <c r="LYN38" s="7"/>
      <c r="LYO38" s="7"/>
      <c r="LYP38" s="7"/>
      <c r="LYQ38" s="7"/>
      <c r="LYR38" s="7"/>
      <c r="LYS38" s="7"/>
      <c r="LYT38" s="7"/>
      <c r="LYU38" s="7"/>
      <c r="LYV38" s="7"/>
      <c r="LYW38" s="7"/>
      <c r="LYX38" s="7"/>
      <c r="LYY38" s="7"/>
      <c r="LYZ38" s="7"/>
      <c r="LZA38" s="7"/>
      <c r="LZB38" s="7"/>
      <c r="LZC38" s="7"/>
      <c r="LZD38" s="7"/>
      <c r="LZE38" s="7"/>
      <c r="LZF38" s="7"/>
      <c r="LZG38" s="7"/>
      <c r="LZH38" s="7"/>
      <c r="LZI38" s="7"/>
      <c r="LZJ38" s="7"/>
      <c r="LZK38" s="7"/>
      <c r="LZL38" s="7"/>
      <c r="LZM38" s="7"/>
      <c r="LZN38" s="7"/>
      <c r="LZO38" s="7"/>
      <c r="LZP38" s="7"/>
      <c r="LZQ38" s="7"/>
      <c r="LZR38" s="7"/>
      <c r="LZS38" s="7"/>
      <c r="LZT38" s="7"/>
      <c r="LZU38" s="7"/>
      <c r="LZV38" s="7"/>
      <c r="LZW38" s="7"/>
      <c r="LZX38" s="7"/>
      <c r="LZY38" s="7"/>
      <c r="LZZ38" s="7"/>
      <c r="MAA38" s="7"/>
      <c r="MAB38" s="7"/>
      <c r="MAC38" s="7"/>
      <c r="MAD38" s="7"/>
      <c r="MAE38" s="7"/>
      <c r="MAF38" s="7"/>
      <c r="MAG38" s="7"/>
      <c r="MAH38" s="7"/>
      <c r="MAI38" s="7"/>
      <c r="MAJ38" s="7"/>
      <c r="MAK38" s="7"/>
      <c r="MAL38" s="7"/>
      <c r="MAM38" s="7"/>
      <c r="MAN38" s="7"/>
      <c r="MAO38" s="7"/>
      <c r="MAP38" s="7"/>
      <c r="MAQ38" s="7"/>
      <c r="MAR38" s="7"/>
      <c r="MAS38" s="7"/>
      <c r="MAT38" s="7"/>
      <c r="MAU38" s="7"/>
      <c r="MAV38" s="7"/>
      <c r="MAW38" s="7"/>
      <c r="MAX38" s="7"/>
      <c r="MAY38" s="7"/>
      <c r="MAZ38" s="7"/>
      <c r="MBA38" s="7"/>
      <c r="MBB38" s="7"/>
      <c r="MBC38" s="7"/>
      <c r="MBD38" s="7"/>
      <c r="MBE38" s="7"/>
      <c r="MBF38" s="7"/>
      <c r="MBG38" s="7"/>
      <c r="MBH38" s="7"/>
      <c r="MBI38" s="7"/>
      <c r="MBJ38" s="7"/>
      <c r="MBK38" s="7"/>
      <c r="MBL38" s="7"/>
      <c r="MBM38" s="7"/>
      <c r="MBN38" s="7"/>
      <c r="MBO38" s="7"/>
      <c r="MBP38" s="7"/>
      <c r="MBQ38" s="7"/>
      <c r="MBR38" s="7"/>
      <c r="MBS38" s="7"/>
      <c r="MBT38" s="7"/>
      <c r="MBU38" s="7"/>
      <c r="MBV38" s="7"/>
      <c r="MBW38" s="7"/>
      <c r="MBX38" s="7"/>
      <c r="MBY38" s="7"/>
      <c r="MBZ38" s="7"/>
      <c r="MCA38" s="7"/>
      <c r="MCB38" s="7"/>
      <c r="MCC38" s="7"/>
      <c r="MCD38" s="7"/>
      <c r="MCE38" s="7"/>
      <c r="MCF38" s="7"/>
      <c r="MCG38" s="7"/>
      <c r="MCH38" s="7"/>
      <c r="MCI38" s="7"/>
      <c r="MCJ38" s="7"/>
      <c r="MCK38" s="7"/>
      <c r="MCL38" s="7"/>
      <c r="MCM38" s="7"/>
      <c r="MCN38" s="7"/>
      <c r="MCO38" s="7"/>
      <c r="MCP38" s="7"/>
      <c r="MCQ38" s="7"/>
      <c r="MCR38" s="7"/>
      <c r="MCS38" s="7"/>
      <c r="MCT38" s="7"/>
      <c r="MCU38" s="7"/>
      <c r="MCV38" s="7"/>
      <c r="MCW38" s="7"/>
      <c r="MCX38" s="7"/>
      <c r="MCY38" s="7"/>
      <c r="MCZ38" s="7"/>
      <c r="MDA38" s="7"/>
      <c r="MDB38" s="7"/>
      <c r="MDC38" s="7"/>
      <c r="MDD38" s="7"/>
      <c r="MDE38" s="7"/>
      <c r="MDF38" s="7"/>
      <c r="MDG38" s="7"/>
      <c r="MDH38" s="7"/>
      <c r="MDI38" s="7"/>
      <c r="MDJ38" s="7"/>
      <c r="MDK38" s="7"/>
      <c r="MDL38" s="7"/>
      <c r="MDM38" s="7"/>
      <c r="MDN38" s="7"/>
      <c r="MDO38" s="7"/>
      <c r="MDP38" s="7"/>
      <c r="MDQ38" s="7"/>
      <c r="MDR38" s="7"/>
      <c r="MDS38" s="7"/>
      <c r="MDT38" s="7"/>
      <c r="MDU38" s="7"/>
      <c r="MDV38" s="7"/>
      <c r="MDW38" s="7"/>
      <c r="MDX38" s="7"/>
      <c r="MDY38" s="7"/>
      <c r="MDZ38" s="7"/>
      <c r="MEA38" s="7"/>
      <c r="MEB38" s="7"/>
      <c r="MEC38" s="7"/>
      <c r="MED38" s="7"/>
      <c r="MEE38" s="7"/>
      <c r="MEF38" s="7"/>
      <c r="MEG38" s="7"/>
      <c r="MEH38" s="7"/>
      <c r="MEI38" s="7"/>
      <c r="MEJ38" s="7"/>
      <c r="MEK38" s="7"/>
      <c r="MEL38" s="7"/>
      <c r="MEM38" s="7"/>
      <c r="MEN38" s="7"/>
      <c r="MEO38" s="7"/>
      <c r="MEP38" s="7"/>
      <c r="MEQ38" s="7"/>
      <c r="MER38" s="7"/>
      <c r="MES38" s="7"/>
      <c r="MET38" s="7"/>
      <c r="MEU38" s="7"/>
      <c r="MEV38" s="7"/>
      <c r="MEW38" s="7"/>
      <c r="MEX38" s="7"/>
      <c r="MEY38" s="7"/>
      <c r="MEZ38" s="7"/>
      <c r="MFA38" s="7"/>
      <c r="MFB38" s="7"/>
      <c r="MFC38" s="7"/>
      <c r="MFD38" s="7"/>
      <c r="MFE38" s="7"/>
      <c r="MFF38" s="7"/>
      <c r="MFG38" s="7"/>
      <c r="MFH38" s="7"/>
      <c r="MFI38" s="7"/>
      <c r="MFJ38" s="7"/>
      <c r="MFK38" s="7"/>
      <c r="MFL38" s="7"/>
      <c r="MFM38" s="7"/>
      <c r="MFN38" s="7"/>
      <c r="MFO38" s="7"/>
      <c r="MFP38" s="7"/>
      <c r="MFQ38" s="7"/>
      <c r="MFR38" s="7"/>
      <c r="MFS38" s="7"/>
      <c r="MFT38" s="7"/>
      <c r="MFU38" s="7"/>
      <c r="MFV38" s="7"/>
      <c r="MFW38" s="7"/>
      <c r="MFX38" s="7"/>
      <c r="MFY38" s="7"/>
      <c r="MFZ38" s="7"/>
      <c r="MGA38" s="7"/>
      <c r="MGB38" s="7"/>
      <c r="MGC38" s="7"/>
      <c r="MGD38" s="7"/>
      <c r="MGE38" s="7"/>
      <c r="MGF38" s="7"/>
      <c r="MGG38" s="7"/>
      <c r="MGH38" s="7"/>
      <c r="MGI38" s="7"/>
      <c r="MGJ38" s="7"/>
      <c r="MGK38" s="7"/>
      <c r="MGL38" s="7"/>
      <c r="MGM38" s="7"/>
      <c r="MGN38" s="7"/>
      <c r="MGO38" s="7"/>
      <c r="MGP38" s="7"/>
      <c r="MGQ38" s="7"/>
      <c r="MGR38" s="7"/>
      <c r="MGS38" s="7"/>
      <c r="MGT38" s="7"/>
      <c r="MGU38" s="7"/>
      <c r="MGV38" s="7"/>
      <c r="MGW38" s="7"/>
      <c r="MGX38" s="7"/>
      <c r="MGY38" s="7"/>
      <c r="MGZ38" s="7"/>
      <c r="MHA38" s="7"/>
      <c r="MHB38" s="7"/>
      <c r="MHC38" s="7"/>
      <c r="MHD38" s="7"/>
      <c r="MHE38" s="7"/>
      <c r="MHF38" s="7"/>
      <c r="MHG38" s="7"/>
      <c r="MHH38" s="7"/>
      <c r="MHI38" s="7"/>
      <c r="MHJ38" s="7"/>
      <c r="MHK38" s="7"/>
      <c r="MHL38" s="7"/>
      <c r="MHM38" s="7"/>
      <c r="MHN38" s="7"/>
      <c r="MHO38" s="7"/>
      <c r="MHP38" s="7"/>
      <c r="MHQ38" s="7"/>
      <c r="MHR38" s="7"/>
      <c r="MHS38" s="7"/>
      <c r="MHT38" s="7"/>
      <c r="MHU38" s="7"/>
      <c r="MHV38" s="7"/>
      <c r="MHW38" s="7"/>
      <c r="MHX38" s="7"/>
      <c r="MHY38" s="7"/>
      <c r="MHZ38" s="7"/>
      <c r="MIA38" s="7"/>
      <c r="MIB38" s="7"/>
      <c r="MIC38" s="7"/>
      <c r="MID38" s="7"/>
      <c r="MIE38" s="7"/>
      <c r="MIF38" s="7"/>
      <c r="MIG38" s="7"/>
      <c r="MIH38" s="7"/>
      <c r="MII38" s="7"/>
      <c r="MIJ38" s="7"/>
      <c r="MIK38" s="7"/>
      <c r="MIL38" s="7"/>
      <c r="MIM38" s="7"/>
      <c r="MIN38" s="7"/>
      <c r="MIO38" s="7"/>
      <c r="MIP38" s="7"/>
      <c r="MIQ38" s="7"/>
      <c r="MIR38" s="7"/>
      <c r="MIS38" s="7"/>
      <c r="MIT38" s="7"/>
      <c r="MIU38" s="7"/>
      <c r="MIV38" s="7"/>
      <c r="MIW38" s="7"/>
      <c r="MIX38" s="7"/>
      <c r="MIY38" s="7"/>
      <c r="MIZ38" s="7"/>
      <c r="MJA38" s="7"/>
      <c r="MJB38" s="7"/>
      <c r="MJC38" s="7"/>
      <c r="MJD38" s="7"/>
      <c r="MJE38" s="7"/>
      <c r="MJF38" s="7"/>
      <c r="MJG38" s="7"/>
      <c r="MJH38" s="7"/>
      <c r="MJI38" s="7"/>
      <c r="MJJ38" s="7"/>
      <c r="MJK38" s="7"/>
      <c r="MJL38" s="7"/>
      <c r="MJM38" s="7"/>
      <c r="MJN38" s="7"/>
      <c r="MJO38" s="7"/>
      <c r="MJP38" s="7"/>
      <c r="MJQ38" s="7"/>
      <c r="MJR38" s="7"/>
      <c r="MJS38" s="7"/>
      <c r="MJT38" s="7"/>
      <c r="MJU38" s="7"/>
      <c r="MJV38" s="7"/>
      <c r="MJW38" s="7"/>
      <c r="MJX38" s="7"/>
      <c r="MJY38" s="7"/>
      <c r="MJZ38" s="7"/>
      <c r="MKA38" s="7"/>
      <c r="MKB38" s="7"/>
      <c r="MKC38" s="7"/>
      <c r="MKD38" s="7"/>
      <c r="MKE38" s="7"/>
      <c r="MKF38" s="7"/>
      <c r="MKG38" s="7"/>
      <c r="MKH38" s="7"/>
      <c r="MKI38" s="7"/>
      <c r="MKJ38" s="7"/>
      <c r="MKK38" s="7"/>
      <c r="MKL38" s="7"/>
      <c r="MKM38" s="7"/>
      <c r="MKN38" s="7"/>
      <c r="MKO38" s="7"/>
      <c r="MKP38" s="7"/>
      <c r="MKQ38" s="7"/>
      <c r="MKR38" s="7"/>
      <c r="MKS38" s="7"/>
      <c r="MKT38" s="7"/>
      <c r="MKU38" s="7"/>
      <c r="MKV38" s="7"/>
      <c r="MKW38" s="7"/>
      <c r="MKX38" s="7"/>
      <c r="MKY38" s="7"/>
      <c r="MKZ38" s="7"/>
      <c r="MLA38" s="7"/>
      <c r="MLB38" s="7"/>
      <c r="MLC38" s="7"/>
      <c r="MLD38" s="7"/>
      <c r="MLE38" s="7"/>
      <c r="MLF38" s="7"/>
      <c r="MLG38" s="7"/>
      <c r="MLH38" s="7"/>
      <c r="MLI38" s="7"/>
      <c r="MLJ38" s="7"/>
      <c r="MLK38" s="7"/>
      <c r="MLL38" s="7"/>
      <c r="MLM38" s="7"/>
      <c r="MLN38" s="7"/>
      <c r="MLO38" s="7"/>
      <c r="MLP38" s="7"/>
      <c r="MLQ38" s="7"/>
      <c r="MLR38" s="7"/>
      <c r="MLS38" s="7"/>
      <c r="MLT38" s="7"/>
      <c r="MLU38" s="7"/>
      <c r="MLV38" s="7"/>
      <c r="MLW38" s="7"/>
      <c r="MLX38" s="7"/>
      <c r="MLY38" s="7"/>
      <c r="MLZ38" s="7"/>
      <c r="MMA38" s="7"/>
      <c r="MMB38" s="7"/>
      <c r="MMC38" s="7"/>
      <c r="MMD38" s="7"/>
      <c r="MME38" s="7"/>
      <c r="MMF38" s="7"/>
      <c r="MMG38" s="7"/>
      <c r="MMH38" s="7"/>
      <c r="MMI38" s="7"/>
      <c r="MMJ38" s="7"/>
      <c r="MMK38" s="7"/>
      <c r="MML38" s="7"/>
      <c r="MMM38" s="7"/>
      <c r="MMN38" s="7"/>
      <c r="MMO38" s="7"/>
      <c r="MMP38" s="7"/>
      <c r="MMQ38" s="7"/>
      <c r="MMR38" s="7"/>
      <c r="MMS38" s="7"/>
      <c r="MMT38" s="7"/>
      <c r="MMU38" s="7"/>
      <c r="MMV38" s="7"/>
      <c r="MMW38" s="7"/>
      <c r="MMX38" s="7"/>
      <c r="MMY38" s="7"/>
      <c r="MMZ38" s="7"/>
      <c r="MNA38" s="7"/>
      <c r="MNB38" s="7"/>
      <c r="MNC38" s="7"/>
      <c r="MND38" s="7"/>
      <c r="MNE38" s="7"/>
      <c r="MNF38" s="7"/>
      <c r="MNG38" s="7"/>
      <c r="MNH38" s="7"/>
      <c r="MNI38" s="7"/>
      <c r="MNJ38" s="7"/>
      <c r="MNK38" s="7"/>
      <c r="MNL38" s="7"/>
      <c r="MNM38" s="7"/>
      <c r="MNN38" s="7"/>
      <c r="MNO38" s="7"/>
      <c r="MNP38" s="7"/>
      <c r="MNQ38" s="7"/>
      <c r="MNR38" s="7"/>
      <c r="MNS38" s="7"/>
      <c r="MNT38" s="7"/>
      <c r="MNU38" s="7"/>
      <c r="MNV38" s="7"/>
      <c r="MNW38" s="7"/>
      <c r="MNX38" s="7"/>
      <c r="MNY38" s="7"/>
      <c r="MNZ38" s="7"/>
      <c r="MOA38" s="7"/>
      <c r="MOB38" s="7"/>
      <c r="MOC38" s="7"/>
      <c r="MOD38" s="7"/>
      <c r="MOE38" s="7"/>
      <c r="MOF38" s="7"/>
      <c r="MOG38" s="7"/>
      <c r="MOH38" s="7"/>
      <c r="MOI38" s="7"/>
      <c r="MOJ38" s="7"/>
      <c r="MOK38" s="7"/>
      <c r="MOL38" s="7"/>
      <c r="MOM38" s="7"/>
      <c r="MON38" s="7"/>
      <c r="MOO38" s="7"/>
      <c r="MOP38" s="7"/>
      <c r="MOQ38" s="7"/>
      <c r="MOR38" s="7"/>
      <c r="MOS38" s="7"/>
      <c r="MOT38" s="7"/>
      <c r="MOU38" s="7"/>
      <c r="MOV38" s="7"/>
      <c r="MOW38" s="7"/>
      <c r="MOX38" s="7"/>
      <c r="MOY38" s="7"/>
      <c r="MOZ38" s="7"/>
      <c r="MPA38" s="7"/>
      <c r="MPB38" s="7"/>
      <c r="MPC38" s="7"/>
      <c r="MPD38" s="7"/>
      <c r="MPE38" s="7"/>
      <c r="MPF38" s="7"/>
      <c r="MPG38" s="7"/>
      <c r="MPH38" s="7"/>
      <c r="MPI38" s="7"/>
      <c r="MPJ38" s="7"/>
      <c r="MPK38" s="7"/>
      <c r="MPL38" s="7"/>
      <c r="MPM38" s="7"/>
      <c r="MPN38" s="7"/>
      <c r="MPO38" s="7"/>
      <c r="MPP38" s="7"/>
      <c r="MPQ38" s="7"/>
      <c r="MPR38" s="7"/>
      <c r="MPS38" s="7"/>
      <c r="MPT38" s="7"/>
      <c r="MPU38" s="7"/>
      <c r="MPV38" s="7"/>
      <c r="MPW38" s="7"/>
      <c r="MPX38" s="7"/>
      <c r="MPY38" s="7"/>
      <c r="MPZ38" s="7"/>
      <c r="MQA38" s="7"/>
      <c r="MQB38" s="7"/>
      <c r="MQC38" s="7"/>
      <c r="MQD38" s="7"/>
      <c r="MQE38" s="7"/>
      <c r="MQF38" s="7"/>
      <c r="MQG38" s="7"/>
      <c r="MQH38" s="7"/>
      <c r="MQI38" s="7"/>
      <c r="MQJ38" s="7"/>
      <c r="MQK38" s="7"/>
      <c r="MQL38" s="7"/>
      <c r="MQM38" s="7"/>
      <c r="MQN38" s="7"/>
      <c r="MQO38" s="7"/>
      <c r="MQP38" s="7"/>
      <c r="MQQ38" s="7"/>
      <c r="MQR38" s="7"/>
      <c r="MQS38" s="7"/>
      <c r="MQT38" s="7"/>
      <c r="MQU38" s="7"/>
      <c r="MQV38" s="7"/>
      <c r="MQW38" s="7"/>
      <c r="MQX38" s="7"/>
      <c r="MQY38" s="7"/>
      <c r="MQZ38" s="7"/>
      <c r="MRA38" s="7"/>
      <c r="MRB38" s="7"/>
      <c r="MRC38" s="7"/>
      <c r="MRD38" s="7"/>
      <c r="MRE38" s="7"/>
      <c r="MRF38" s="7"/>
      <c r="MRG38" s="7"/>
      <c r="MRH38" s="7"/>
      <c r="MRI38" s="7"/>
      <c r="MRJ38" s="7"/>
      <c r="MRK38" s="7"/>
      <c r="MRL38" s="7"/>
      <c r="MRM38" s="7"/>
      <c r="MRN38" s="7"/>
      <c r="MRO38" s="7"/>
      <c r="MRP38" s="7"/>
      <c r="MRQ38" s="7"/>
      <c r="MRR38" s="7"/>
      <c r="MRS38" s="7"/>
      <c r="MRT38" s="7"/>
      <c r="MRU38" s="7"/>
      <c r="MRV38" s="7"/>
      <c r="MRW38" s="7"/>
      <c r="MRX38" s="7"/>
      <c r="MRY38" s="7"/>
      <c r="MRZ38" s="7"/>
      <c r="MSA38" s="7"/>
      <c r="MSB38" s="7"/>
      <c r="MSC38" s="7"/>
      <c r="MSD38" s="7"/>
      <c r="MSE38" s="7"/>
      <c r="MSF38" s="7"/>
      <c r="MSG38" s="7"/>
      <c r="MSH38" s="7"/>
      <c r="MSI38" s="7"/>
      <c r="MSJ38" s="7"/>
      <c r="MSK38" s="7"/>
      <c r="MSL38" s="7"/>
      <c r="MSM38" s="7"/>
      <c r="MSN38" s="7"/>
      <c r="MSO38" s="7"/>
      <c r="MSP38" s="7"/>
      <c r="MSQ38" s="7"/>
      <c r="MSR38" s="7"/>
      <c r="MSS38" s="7"/>
      <c r="MST38" s="7"/>
      <c r="MSU38" s="7"/>
      <c r="MSV38" s="7"/>
      <c r="MSW38" s="7"/>
      <c r="MSX38" s="7"/>
      <c r="MSY38" s="7"/>
      <c r="MSZ38" s="7"/>
      <c r="MTA38" s="7"/>
      <c r="MTB38" s="7"/>
      <c r="MTC38" s="7"/>
      <c r="MTD38" s="7"/>
      <c r="MTE38" s="7"/>
      <c r="MTF38" s="7"/>
      <c r="MTG38" s="7"/>
      <c r="MTH38" s="7"/>
      <c r="MTI38" s="7"/>
      <c r="MTJ38" s="7"/>
      <c r="MTK38" s="7"/>
      <c r="MTL38" s="7"/>
      <c r="MTM38" s="7"/>
      <c r="MTN38" s="7"/>
      <c r="MTO38" s="7"/>
      <c r="MTP38" s="7"/>
      <c r="MTQ38" s="7"/>
      <c r="MTR38" s="7"/>
      <c r="MTS38" s="7"/>
      <c r="MTT38" s="7"/>
      <c r="MTU38" s="7"/>
      <c r="MTV38" s="7"/>
      <c r="MTW38" s="7"/>
      <c r="MTX38" s="7"/>
      <c r="MTY38" s="7"/>
      <c r="MTZ38" s="7"/>
      <c r="MUA38" s="7"/>
      <c r="MUB38" s="7"/>
      <c r="MUC38" s="7"/>
      <c r="MUD38" s="7"/>
      <c r="MUE38" s="7"/>
      <c r="MUF38" s="7"/>
      <c r="MUG38" s="7"/>
      <c r="MUH38" s="7"/>
      <c r="MUI38" s="7"/>
      <c r="MUJ38" s="7"/>
      <c r="MUK38" s="7"/>
      <c r="MUL38" s="7"/>
      <c r="MUM38" s="7"/>
      <c r="MUN38" s="7"/>
      <c r="MUO38" s="7"/>
      <c r="MUP38" s="7"/>
      <c r="MUQ38" s="7"/>
      <c r="MUR38" s="7"/>
      <c r="MUS38" s="7"/>
      <c r="MUT38" s="7"/>
      <c r="MUU38" s="7"/>
      <c r="MUV38" s="7"/>
      <c r="MUW38" s="7"/>
      <c r="MUX38" s="7"/>
      <c r="MUY38" s="7"/>
      <c r="MUZ38" s="7"/>
      <c r="MVA38" s="7"/>
      <c r="MVB38" s="7"/>
      <c r="MVC38" s="7"/>
      <c r="MVD38" s="7"/>
      <c r="MVE38" s="7"/>
      <c r="MVF38" s="7"/>
      <c r="MVG38" s="7"/>
      <c r="MVH38" s="7"/>
      <c r="MVI38" s="7"/>
      <c r="MVJ38" s="7"/>
      <c r="MVK38" s="7"/>
      <c r="MVL38" s="7"/>
      <c r="MVM38" s="7"/>
      <c r="MVN38" s="7"/>
      <c r="MVO38" s="7"/>
      <c r="MVP38" s="7"/>
      <c r="MVQ38" s="7"/>
      <c r="MVR38" s="7"/>
      <c r="MVS38" s="7"/>
      <c r="MVT38" s="7"/>
      <c r="MVU38" s="7"/>
      <c r="MVV38" s="7"/>
      <c r="MVW38" s="7"/>
      <c r="MVX38" s="7"/>
      <c r="MVY38" s="7"/>
      <c r="MVZ38" s="7"/>
      <c r="MWA38" s="7"/>
      <c r="MWB38" s="7"/>
      <c r="MWC38" s="7"/>
      <c r="MWD38" s="7"/>
      <c r="MWE38" s="7"/>
      <c r="MWF38" s="7"/>
      <c r="MWG38" s="7"/>
      <c r="MWH38" s="7"/>
      <c r="MWI38" s="7"/>
      <c r="MWJ38" s="7"/>
      <c r="MWK38" s="7"/>
      <c r="MWL38" s="7"/>
      <c r="MWM38" s="7"/>
      <c r="MWN38" s="7"/>
      <c r="MWO38" s="7"/>
      <c r="MWP38" s="7"/>
      <c r="MWQ38" s="7"/>
      <c r="MWR38" s="7"/>
      <c r="MWS38" s="7"/>
      <c r="MWT38" s="7"/>
      <c r="MWU38" s="7"/>
      <c r="MWV38" s="7"/>
      <c r="MWW38" s="7"/>
      <c r="MWX38" s="7"/>
      <c r="MWY38" s="7"/>
      <c r="MWZ38" s="7"/>
      <c r="MXA38" s="7"/>
      <c r="MXB38" s="7"/>
      <c r="MXC38" s="7"/>
      <c r="MXD38" s="7"/>
      <c r="MXE38" s="7"/>
      <c r="MXF38" s="7"/>
      <c r="MXG38" s="7"/>
      <c r="MXH38" s="7"/>
      <c r="MXI38" s="7"/>
      <c r="MXJ38" s="7"/>
      <c r="MXK38" s="7"/>
      <c r="MXL38" s="7"/>
      <c r="MXM38" s="7"/>
      <c r="MXN38" s="7"/>
      <c r="MXO38" s="7"/>
      <c r="MXP38" s="7"/>
      <c r="MXQ38" s="7"/>
      <c r="MXR38" s="7"/>
      <c r="MXS38" s="7"/>
      <c r="MXT38" s="7"/>
      <c r="MXU38" s="7"/>
      <c r="MXV38" s="7"/>
      <c r="MXW38" s="7"/>
      <c r="MXX38" s="7"/>
      <c r="MXY38" s="7"/>
      <c r="MXZ38" s="7"/>
      <c r="MYA38" s="7"/>
      <c r="MYB38" s="7"/>
      <c r="MYC38" s="7"/>
      <c r="MYD38" s="7"/>
      <c r="MYE38" s="7"/>
      <c r="MYF38" s="7"/>
      <c r="MYG38" s="7"/>
      <c r="MYH38" s="7"/>
      <c r="MYI38" s="7"/>
      <c r="MYJ38" s="7"/>
      <c r="MYK38" s="7"/>
      <c r="MYL38" s="7"/>
      <c r="MYM38" s="7"/>
      <c r="MYN38" s="7"/>
      <c r="MYO38" s="7"/>
      <c r="MYP38" s="7"/>
      <c r="MYQ38" s="7"/>
      <c r="MYR38" s="7"/>
      <c r="MYS38" s="7"/>
      <c r="MYT38" s="7"/>
      <c r="MYU38" s="7"/>
      <c r="MYV38" s="7"/>
      <c r="MYW38" s="7"/>
      <c r="MYX38" s="7"/>
      <c r="MYY38" s="7"/>
      <c r="MYZ38" s="7"/>
      <c r="MZA38" s="7"/>
      <c r="MZB38" s="7"/>
      <c r="MZC38" s="7"/>
      <c r="MZD38" s="7"/>
      <c r="MZE38" s="7"/>
      <c r="MZF38" s="7"/>
      <c r="MZG38" s="7"/>
      <c r="MZH38" s="7"/>
      <c r="MZI38" s="7"/>
      <c r="MZJ38" s="7"/>
      <c r="MZK38" s="7"/>
      <c r="MZL38" s="7"/>
      <c r="MZM38" s="7"/>
      <c r="MZN38" s="7"/>
      <c r="MZO38" s="7"/>
      <c r="MZP38" s="7"/>
      <c r="MZQ38" s="7"/>
      <c r="MZR38" s="7"/>
      <c r="MZS38" s="7"/>
      <c r="MZT38" s="7"/>
      <c r="MZU38" s="7"/>
      <c r="MZV38" s="7"/>
      <c r="MZW38" s="7"/>
      <c r="MZX38" s="7"/>
      <c r="MZY38" s="7"/>
      <c r="MZZ38" s="7"/>
      <c r="NAA38" s="7"/>
      <c r="NAB38" s="7"/>
      <c r="NAC38" s="7"/>
      <c r="NAD38" s="7"/>
      <c r="NAE38" s="7"/>
      <c r="NAF38" s="7"/>
      <c r="NAG38" s="7"/>
      <c r="NAH38" s="7"/>
      <c r="NAI38" s="7"/>
      <c r="NAJ38" s="7"/>
      <c r="NAK38" s="7"/>
      <c r="NAL38" s="7"/>
      <c r="NAM38" s="7"/>
      <c r="NAN38" s="7"/>
      <c r="NAO38" s="7"/>
      <c r="NAP38" s="7"/>
      <c r="NAQ38" s="7"/>
      <c r="NAR38" s="7"/>
      <c r="NAS38" s="7"/>
      <c r="NAT38" s="7"/>
      <c r="NAU38" s="7"/>
      <c r="NAV38" s="7"/>
      <c r="NAW38" s="7"/>
      <c r="NAX38" s="7"/>
      <c r="NAY38" s="7"/>
      <c r="NAZ38" s="7"/>
      <c r="NBA38" s="7"/>
      <c r="NBB38" s="7"/>
      <c r="NBC38" s="7"/>
      <c r="NBD38" s="7"/>
      <c r="NBE38" s="7"/>
      <c r="NBF38" s="7"/>
      <c r="NBG38" s="7"/>
      <c r="NBH38" s="7"/>
      <c r="NBI38" s="7"/>
      <c r="NBJ38" s="7"/>
      <c r="NBK38" s="7"/>
      <c r="NBL38" s="7"/>
      <c r="NBM38" s="7"/>
      <c r="NBN38" s="7"/>
      <c r="NBO38" s="7"/>
      <c r="NBP38" s="7"/>
      <c r="NBQ38" s="7"/>
      <c r="NBR38" s="7"/>
      <c r="NBS38" s="7"/>
      <c r="NBT38" s="7"/>
      <c r="NBU38" s="7"/>
      <c r="NBV38" s="7"/>
      <c r="NBW38" s="7"/>
      <c r="NBX38" s="7"/>
      <c r="NBY38" s="7"/>
      <c r="NBZ38" s="7"/>
      <c r="NCA38" s="7"/>
      <c r="NCB38" s="7"/>
      <c r="NCC38" s="7"/>
      <c r="NCD38" s="7"/>
      <c r="NCE38" s="7"/>
      <c r="NCF38" s="7"/>
      <c r="NCG38" s="7"/>
      <c r="NCH38" s="7"/>
      <c r="NCI38" s="7"/>
      <c r="NCJ38" s="7"/>
      <c r="NCK38" s="7"/>
      <c r="NCL38" s="7"/>
      <c r="NCM38" s="7"/>
      <c r="NCN38" s="7"/>
      <c r="NCO38" s="7"/>
      <c r="NCP38" s="7"/>
      <c r="NCQ38" s="7"/>
      <c r="NCR38" s="7"/>
      <c r="NCS38" s="7"/>
      <c r="NCT38" s="7"/>
      <c r="NCU38" s="7"/>
      <c r="NCV38" s="7"/>
      <c r="NCW38" s="7"/>
      <c r="NCX38" s="7"/>
      <c r="NCY38" s="7"/>
      <c r="NCZ38" s="7"/>
      <c r="NDA38" s="7"/>
      <c r="NDB38" s="7"/>
      <c r="NDC38" s="7"/>
      <c r="NDD38" s="7"/>
      <c r="NDE38" s="7"/>
      <c r="NDF38" s="7"/>
      <c r="NDG38" s="7"/>
      <c r="NDH38" s="7"/>
      <c r="NDI38" s="7"/>
      <c r="NDJ38" s="7"/>
      <c r="NDK38" s="7"/>
      <c r="NDL38" s="7"/>
      <c r="NDM38" s="7"/>
      <c r="NDN38" s="7"/>
      <c r="NDO38" s="7"/>
      <c r="NDP38" s="7"/>
      <c r="NDQ38" s="7"/>
      <c r="NDR38" s="7"/>
      <c r="NDS38" s="7"/>
      <c r="NDT38" s="7"/>
      <c r="NDU38" s="7"/>
      <c r="NDV38" s="7"/>
      <c r="NDW38" s="7"/>
      <c r="NDX38" s="7"/>
      <c r="NDY38" s="7"/>
      <c r="NDZ38" s="7"/>
      <c r="NEA38" s="7"/>
      <c r="NEB38" s="7"/>
      <c r="NEC38" s="7"/>
      <c r="NED38" s="7"/>
      <c r="NEE38" s="7"/>
      <c r="NEF38" s="7"/>
      <c r="NEG38" s="7"/>
      <c r="NEH38" s="7"/>
      <c r="NEI38" s="7"/>
      <c r="NEJ38" s="7"/>
      <c r="NEK38" s="7"/>
      <c r="NEL38" s="7"/>
      <c r="NEM38" s="7"/>
      <c r="NEN38" s="7"/>
      <c r="NEO38" s="7"/>
      <c r="NEP38" s="7"/>
      <c r="NEQ38" s="7"/>
      <c r="NER38" s="7"/>
      <c r="NES38" s="7"/>
      <c r="NET38" s="7"/>
      <c r="NEU38" s="7"/>
      <c r="NEV38" s="7"/>
      <c r="NEW38" s="7"/>
      <c r="NEX38" s="7"/>
      <c r="NEY38" s="7"/>
      <c r="NEZ38" s="7"/>
      <c r="NFA38" s="7"/>
      <c r="NFB38" s="7"/>
      <c r="NFC38" s="7"/>
      <c r="NFD38" s="7"/>
      <c r="NFE38" s="7"/>
      <c r="NFF38" s="7"/>
      <c r="NFG38" s="7"/>
      <c r="NFH38" s="7"/>
      <c r="NFI38" s="7"/>
      <c r="NFJ38" s="7"/>
      <c r="NFK38" s="7"/>
      <c r="NFL38" s="7"/>
      <c r="NFM38" s="7"/>
      <c r="NFN38" s="7"/>
      <c r="NFO38" s="7"/>
      <c r="NFP38" s="7"/>
      <c r="NFQ38" s="7"/>
      <c r="NFR38" s="7"/>
      <c r="NFS38" s="7"/>
      <c r="NFT38" s="7"/>
      <c r="NFU38" s="7"/>
      <c r="NFV38" s="7"/>
      <c r="NFW38" s="7"/>
      <c r="NFX38" s="7"/>
      <c r="NFY38" s="7"/>
      <c r="NFZ38" s="7"/>
      <c r="NGA38" s="7"/>
      <c r="NGB38" s="7"/>
      <c r="NGC38" s="7"/>
      <c r="NGD38" s="7"/>
      <c r="NGE38" s="7"/>
      <c r="NGF38" s="7"/>
      <c r="NGG38" s="7"/>
      <c r="NGH38" s="7"/>
      <c r="NGI38" s="7"/>
      <c r="NGJ38" s="7"/>
      <c r="NGK38" s="7"/>
      <c r="NGL38" s="7"/>
      <c r="NGM38" s="7"/>
      <c r="NGN38" s="7"/>
      <c r="NGO38" s="7"/>
      <c r="NGP38" s="7"/>
      <c r="NGQ38" s="7"/>
      <c r="NGR38" s="7"/>
      <c r="NGS38" s="7"/>
      <c r="NGT38" s="7"/>
      <c r="NGU38" s="7"/>
      <c r="NGV38" s="7"/>
      <c r="NGW38" s="7"/>
      <c r="NGX38" s="7"/>
      <c r="NGY38" s="7"/>
      <c r="NGZ38" s="7"/>
      <c r="NHA38" s="7"/>
      <c r="NHB38" s="7"/>
      <c r="NHC38" s="7"/>
      <c r="NHD38" s="7"/>
      <c r="NHE38" s="7"/>
      <c r="NHF38" s="7"/>
      <c r="NHG38" s="7"/>
      <c r="NHH38" s="7"/>
      <c r="NHI38" s="7"/>
      <c r="NHJ38" s="7"/>
      <c r="NHK38" s="7"/>
      <c r="NHL38" s="7"/>
      <c r="NHM38" s="7"/>
      <c r="NHN38" s="7"/>
      <c r="NHO38" s="7"/>
      <c r="NHP38" s="7"/>
      <c r="NHQ38" s="7"/>
      <c r="NHR38" s="7"/>
      <c r="NHS38" s="7"/>
      <c r="NHT38" s="7"/>
      <c r="NHU38" s="7"/>
      <c r="NHV38" s="7"/>
      <c r="NHW38" s="7"/>
      <c r="NHX38" s="7"/>
      <c r="NHY38" s="7"/>
      <c r="NHZ38" s="7"/>
      <c r="NIA38" s="7"/>
      <c r="NIB38" s="7"/>
      <c r="NIC38" s="7"/>
      <c r="NID38" s="7"/>
      <c r="NIE38" s="7"/>
      <c r="NIF38" s="7"/>
      <c r="NIG38" s="7"/>
      <c r="NIH38" s="7"/>
      <c r="NII38" s="7"/>
      <c r="NIJ38" s="7"/>
      <c r="NIK38" s="7"/>
      <c r="NIL38" s="7"/>
      <c r="NIM38" s="7"/>
      <c r="NIN38" s="7"/>
      <c r="NIO38" s="7"/>
      <c r="NIP38" s="7"/>
      <c r="NIQ38" s="7"/>
      <c r="NIR38" s="7"/>
      <c r="NIS38" s="7"/>
      <c r="NIT38" s="7"/>
      <c r="NIU38" s="7"/>
      <c r="NIV38" s="7"/>
      <c r="NIW38" s="7"/>
      <c r="NIX38" s="7"/>
      <c r="NIY38" s="7"/>
      <c r="NIZ38" s="7"/>
      <c r="NJA38" s="7"/>
      <c r="NJB38" s="7"/>
      <c r="NJC38" s="7"/>
      <c r="NJD38" s="7"/>
      <c r="NJE38" s="7"/>
      <c r="NJF38" s="7"/>
      <c r="NJG38" s="7"/>
      <c r="NJH38" s="7"/>
      <c r="NJI38" s="7"/>
      <c r="NJJ38" s="7"/>
      <c r="NJK38" s="7"/>
      <c r="NJL38" s="7"/>
      <c r="NJM38" s="7"/>
      <c r="NJN38" s="7"/>
      <c r="NJO38" s="7"/>
      <c r="NJP38" s="7"/>
      <c r="NJQ38" s="7"/>
      <c r="NJR38" s="7"/>
      <c r="NJS38" s="7"/>
      <c r="NJT38" s="7"/>
      <c r="NJU38" s="7"/>
      <c r="NJV38" s="7"/>
      <c r="NJW38" s="7"/>
      <c r="NJX38" s="7"/>
      <c r="NJY38" s="7"/>
      <c r="NJZ38" s="7"/>
      <c r="NKA38" s="7"/>
      <c r="NKB38" s="7"/>
      <c r="NKC38" s="7"/>
      <c r="NKD38" s="7"/>
      <c r="NKE38" s="7"/>
      <c r="NKF38" s="7"/>
      <c r="NKG38" s="7"/>
      <c r="NKH38" s="7"/>
      <c r="NKI38" s="7"/>
      <c r="NKJ38" s="7"/>
      <c r="NKK38" s="7"/>
      <c r="NKL38" s="7"/>
      <c r="NKM38" s="7"/>
      <c r="NKN38" s="7"/>
      <c r="NKO38" s="7"/>
      <c r="NKP38" s="7"/>
      <c r="NKQ38" s="7"/>
      <c r="NKR38" s="7"/>
      <c r="NKS38" s="7"/>
      <c r="NKT38" s="7"/>
      <c r="NKU38" s="7"/>
      <c r="NKV38" s="7"/>
      <c r="NKW38" s="7"/>
      <c r="NKX38" s="7"/>
      <c r="NKY38" s="7"/>
      <c r="NKZ38" s="7"/>
      <c r="NLA38" s="7"/>
      <c r="NLB38" s="7"/>
      <c r="NLC38" s="7"/>
      <c r="NLD38" s="7"/>
      <c r="NLE38" s="7"/>
      <c r="NLF38" s="7"/>
      <c r="NLG38" s="7"/>
      <c r="NLH38" s="7"/>
      <c r="NLI38" s="7"/>
      <c r="NLJ38" s="7"/>
      <c r="NLK38" s="7"/>
      <c r="NLL38" s="7"/>
      <c r="NLM38" s="7"/>
      <c r="NLN38" s="7"/>
      <c r="NLO38" s="7"/>
      <c r="NLP38" s="7"/>
      <c r="NLQ38" s="7"/>
      <c r="NLR38" s="7"/>
      <c r="NLS38" s="7"/>
      <c r="NLT38" s="7"/>
      <c r="NLU38" s="7"/>
      <c r="NLV38" s="7"/>
      <c r="NLW38" s="7"/>
      <c r="NLX38" s="7"/>
      <c r="NLY38" s="7"/>
      <c r="NLZ38" s="7"/>
      <c r="NMA38" s="7"/>
      <c r="NMB38" s="7"/>
      <c r="NMC38" s="7"/>
      <c r="NMD38" s="7"/>
      <c r="NME38" s="7"/>
      <c r="NMF38" s="7"/>
      <c r="NMG38" s="7"/>
      <c r="NMH38" s="7"/>
      <c r="NMI38" s="7"/>
      <c r="NMJ38" s="7"/>
      <c r="NMK38" s="7"/>
      <c r="NML38" s="7"/>
      <c r="NMM38" s="7"/>
      <c r="NMN38" s="7"/>
      <c r="NMO38" s="7"/>
      <c r="NMP38" s="7"/>
      <c r="NMQ38" s="7"/>
      <c r="NMR38" s="7"/>
      <c r="NMS38" s="7"/>
      <c r="NMT38" s="7"/>
      <c r="NMU38" s="7"/>
      <c r="NMV38" s="7"/>
      <c r="NMW38" s="7"/>
      <c r="NMX38" s="7"/>
      <c r="NMY38" s="7"/>
      <c r="NMZ38" s="7"/>
      <c r="NNA38" s="7"/>
      <c r="NNB38" s="7"/>
      <c r="NNC38" s="7"/>
      <c r="NND38" s="7"/>
      <c r="NNE38" s="7"/>
      <c r="NNF38" s="7"/>
      <c r="NNG38" s="7"/>
      <c r="NNH38" s="7"/>
      <c r="NNI38" s="7"/>
      <c r="NNJ38" s="7"/>
      <c r="NNK38" s="7"/>
      <c r="NNL38" s="7"/>
      <c r="NNM38" s="7"/>
      <c r="NNN38" s="7"/>
      <c r="NNO38" s="7"/>
      <c r="NNP38" s="7"/>
      <c r="NNQ38" s="7"/>
      <c r="NNR38" s="7"/>
      <c r="NNS38" s="7"/>
      <c r="NNT38" s="7"/>
      <c r="NNU38" s="7"/>
      <c r="NNV38" s="7"/>
      <c r="NNW38" s="7"/>
      <c r="NNX38" s="7"/>
      <c r="NNY38" s="7"/>
      <c r="NNZ38" s="7"/>
      <c r="NOA38" s="7"/>
      <c r="NOB38" s="7"/>
      <c r="NOC38" s="7"/>
      <c r="NOD38" s="7"/>
      <c r="NOE38" s="7"/>
      <c r="NOF38" s="7"/>
      <c r="NOG38" s="7"/>
      <c r="NOH38" s="7"/>
      <c r="NOI38" s="7"/>
      <c r="NOJ38" s="7"/>
      <c r="NOK38" s="7"/>
      <c r="NOL38" s="7"/>
      <c r="NOM38" s="7"/>
      <c r="NON38" s="7"/>
      <c r="NOO38" s="7"/>
      <c r="NOP38" s="7"/>
      <c r="NOQ38" s="7"/>
      <c r="NOR38" s="7"/>
      <c r="NOS38" s="7"/>
      <c r="NOT38" s="7"/>
      <c r="NOU38" s="7"/>
      <c r="NOV38" s="7"/>
      <c r="NOW38" s="7"/>
      <c r="NOX38" s="7"/>
      <c r="NOY38" s="7"/>
      <c r="NOZ38" s="7"/>
      <c r="NPA38" s="7"/>
      <c r="NPB38" s="7"/>
      <c r="NPC38" s="7"/>
      <c r="NPD38" s="7"/>
      <c r="NPE38" s="7"/>
      <c r="NPF38" s="7"/>
      <c r="NPG38" s="7"/>
      <c r="NPH38" s="7"/>
      <c r="NPI38" s="7"/>
      <c r="NPJ38" s="7"/>
      <c r="NPK38" s="7"/>
      <c r="NPL38" s="7"/>
      <c r="NPM38" s="7"/>
      <c r="NPN38" s="7"/>
      <c r="NPO38" s="7"/>
      <c r="NPP38" s="7"/>
      <c r="NPQ38" s="7"/>
      <c r="NPR38" s="7"/>
      <c r="NPS38" s="7"/>
      <c r="NPT38" s="7"/>
      <c r="NPU38" s="7"/>
      <c r="NPV38" s="7"/>
      <c r="NPW38" s="7"/>
      <c r="NPX38" s="7"/>
      <c r="NPY38" s="7"/>
      <c r="NPZ38" s="7"/>
      <c r="NQA38" s="7"/>
      <c r="NQB38" s="7"/>
      <c r="NQC38" s="7"/>
      <c r="NQD38" s="7"/>
      <c r="NQE38" s="7"/>
      <c r="NQF38" s="7"/>
      <c r="NQG38" s="7"/>
      <c r="NQH38" s="7"/>
      <c r="NQI38" s="7"/>
      <c r="NQJ38" s="7"/>
      <c r="NQK38" s="7"/>
      <c r="NQL38" s="7"/>
      <c r="NQM38" s="7"/>
      <c r="NQN38" s="7"/>
      <c r="NQO38" s="7"/>
      <c r="NQP38" s="7"/>
      <c r="NQQ38" s="7"/>
      <c r="NQR38" s="7"/>
      <c r="NQS38" s="7"/>
      <c r="NQT38" s="7"/>
      <c r="NQU38" s="7"/>
      <c r="NQV38" s="7"/>
      <c r="NQW38" s="7"/>
      <c r="NQX38" s="7"/>
      <c r="NQY38" s="7"/>
      <c r="NQZ38" s="7"/>
      <c r="NRA38" s="7"/>
      <c r="NRB38" s="7"/>
      <c r="NRC38" s="7"/>
      <c r="NRD38" s="7"/>
      <c r="NRE38" s="7"/>
      <c r="NRF38" s="7"/>
      <c r="NRG38" s="7"/>
      <c r="NRH38" s="7"/>
      <c r="NRI38" s="7"/>
      <c r="NRJ38" s="7"/>
      <c r="NRK38" s="7"/>
      <c r="NRL38" s="7"/>
      <c r="NRM38" s="7"/>
      <c r="NRN38" s="7"/>
      <c r="NRO38" s="7"/>
      <c r="NRP38" s="7"/>
      <c r="NRQ38" s="7"/>
      <c r="NRR38" s="7"/>
      <c r="NRS38" s="7"/>
      <c r="NRT38" s="7"/>
      <c r="NRU38" s="7"/>
      <c r="NRV38" s="7"/>
      <c r="NRW38" s="7"/>
      <c r="NRX38" s="7"/>
      <c r="NRY38" s="7"/>
      <c r="NRZ38" s="7"/>
      <c r="NSA38" s="7"/>
      <c r="NSB38" s="7"/>
      <c r="NSC38" s="7"/>
      <c r="NSD38" s="7"/>
      <c r="NSE38" s="7"/>
      <c r="NSF38" s="7"/>
      <c r="NSG38" s="7"/>
      <c r="NSH38" s="7"/>
      <c r="NSI38" s="7"/>
      <c r="NSJ38" s="7"/>
      <c r="NSK38" s="7"/>
      <c r="NSL38" s="7"/>
      <c r="NSM38" s="7"/>
      <c r="NSN38" s="7"/>
      <c r="NSO38" s="7"/>
      <c r="NSP38" s="7"/>
      <c r="NSQ38" s="7"/>
      <c r="NSR38" s="7"/>
      <c r="NSS38" s="7"/>
      <c r="NST38" s="7"/>
      <c r="NSU38" s="7"/>
      <c r="NSV38" s="7"/>
      <c r="NSW38" s="7"/>
      <c r="NSX38" s="7"/>
      <c r="NSY38" s="7"/>
      <c r="NSZ38" s="7"/>
      <c r="NTA38" s="7"/>
      <c r="NTB38" s="7"/>
      <c r="NTC38" s="7"/>
      <c r="NTD38" s="7"/>
      <c r="NTE38" s="7"/>
      <c r="NTF38" s="7"/>
      <c r="NTG38" s="7"/>
      <c r="NTH38" s="7"/>
      <c r="NTI38" s="7"/>
      <c r="NTJ38" s="7"/>
      <c r="NTK38" s="7"/>
      <c r="NTL38" s="7"/>
      <c r="NTM38" s="7"/>
      <c r="NTN38" s="7"/>
      <c r="NTO38" s="7"/>
      <c r="NTP38" s="7"/>
      <c r="NTQ38" s="7"/>
      <c r="NTR38" s="7"/>
      <c r="NTS38" s="7"/>
      <c r="NTT38" s="7"/>
      <c r="NTU38" s="7"/>
      <c r="NTV38" s="7"/>
      <c r="NTW38" s="7"/>
      <c r="NTX38" s="7"/>
      <c r="NTY38" s="7"/>
      <c r="NTZ38" s="7"/>
      <c r="NUA38" s="7"/>
      <c r="NUB38" s="7"/>
      <c r="NUC38" s="7"/>
      <c r="NUD38" s="7"/>
      <c r="NUE38" s="7"/>
      <c r="NUF38" s="7"/>
      <c r="NUG38" s="7"/>
      <c r="NUH38" s="7"/>
      <c r="NUI38" s="7"/>
      <c r="NUJ38" s="7"/>
      <c r="NUK38" s="7"/>
      <c r="NUL38" s="7"/>
      <c r="NUM38" s="7"/>
      <c r="NUN38" s="7"/>
      <c r="NUO38" s="7"/>
      <c r="NUP38" s="7"/>
      <c r="NUQ38" s="7"/>
      <c r="NUR38" s="7"/>
      <c r="NUS38" s="7"/>
      <c r="NUT38" s="7"/>
      <c r="NUU38" s="7"/>
      <c r="NUV38" s="7"/>
      <c r="NUW38" s="7"/>
      <c r="NUX38" s="7"/>
      <c r="NUY38" s="7"/>
      <c r="NUZ38" s="7"/>
      <c r="NVA38" s="7"/>
      <c r="NVB38" s="7"/>
      <c r="NVC38" s="7"/>
      <c r="NVD38" s="7"/>
      <c r="NVE38" s="7"/>
      <c r="NVF38" s="7"/>
      <c r="NVG38" s="7"/>
      <c r="NVH38" s="7"/>
      <c r="NVI38" s="7"/>
      <c r="NVJ38" s="7"/>
      <c r="NVK38" s="7"/>
      <c r="NVL38" s="7"/>
      <c r="NVM38" s="7"/>
      <c r="NVN38" s="7"/>
      <c r="NVO38" s="7"/>
      <c r="NVP38" s="7"/>
      <c r="NVQ38" s="7"/>
      <c r="NVR38" s="7"/>
      <c r="NVS38" s="7"/>
      <c r="NVT38" s="7"/>
      <c r="NVU38" s="7"/>
      <c r="NVV38" s="7"/>
      <c r="NVW38" s="7"/>
      <c r="NVX38" s="7"/>
      <c r="NVY38" s="7"/>
      <c r="NVZ38" s="7"/>
      <c r="NWA38" s="7"/>
      <c r="NWB38" s="7"/>
      <c r="NWC38" s="7"/>
      <c r="NWD38" s="7"/>
      <c r="NWE38" s="7"/>
      <c r="NWF38" s="7"/>
      <c r="NWG38" s="7"/>
      <c r="NWH38" s="7"/>
      <c r="NWI38" s="7"/>
      <c r="NWJ38" s="7"/>
      <c r="NWK38" s="7"/>
      <c r="NWL38" s="7"/>
      <c r="NWM38" s="7"/>
      <c r="NWN38" s="7"/>
      <c r="NWO38" s="7"/>
      <c r="NWP38" s="7"/>
      <c r="NWQ38" s="7"/>
      <c r="NWR38" s="7"/>
      <c r="NWS38" s="7"/>
      <c r="NWT38" s="7"/>
      <c r="NWU38" s="7"/>
      <c r="NWV38" s="7"/>
      <c r="NWW38" s="7"/>
      <c r="NWX38" s="7"/>
      <c r="NWY38" s="7"/>
      <c r="NWZ38" s="7"/>
      <c r="NXA38" s="7"/>
      <c r="NXB38" s="7"/>
      <c r="NXC38" s="7"/>
      <c r="NXD38" s="7"/>
      <c r="NXE38" s="7"/>
      <c r="NXF38" s="7"/>
      <c r="NXG38" s="7"/>
      <c r="NXH38" s="7"/>
      <c r="NXI38" s="7"/>
      <c r="NXJ38" s="7"/>
      <c r="NXK38" s="7"/>
      <c r="NXL38" s="7"/>
      <c r="NXM38" s="7"/>
      <c r="NXN38" s="7"/>
      <c r="NXO38" s="7"/>
      <c r="NXP38" s="7"/>
      <c r="NXQ38" s="7"/>
      <c r="NXR38" s="7"/>
      <c r="NXS38" s="7"/>
      <c r="NXT38" s="7"/>
      <c r="NXU38" s="7"/>
      <c r="NXV38" s="7"/>
      <c r="NXW38" s="7"/>
      <c r="NXX38" s="7"/>
      <c r="NXY38" s="7"/>
      <c r="NXZ38" s="7"/>
      <c r="NYA38" s="7"/>
      <c r="NYB38" s="7"/>
      <c r="NYC38" s="7"/>
      <c r="NYD38" s="7"/>
      <c r="NYE38" s="7"/>
      <c r="NYF38" s="7"/>
      <c r="NYG38" s="7"/>
      <c r="NYH38" s="7"/>
      <c r="NYI38" s="7"/>
      <c r="NYJ38" s="7"/>
      <c r="NYK38" s="7"/>
      <c r="NYL38" s="7"/>
      <c r="NYM38" s="7"/>
      <c r="NYN38" s="7"/>
      <c r="NYO38" s="7"/>
      <c r="NYP38" s="7"/>
      <c r="NYQ38" s="7"/>
      <c r="NYR38" s="7"/>
      <c r="NYS38" s="7"/>
      <c r="NYT38" s="7"/>
      <c r="NYU38" s="7"/>
      <c r="NYV38" s="7"/>
      <c r="NYW38" s="7"/>
      <c r="NYX38" s="7"/>
      <c r="NYY38" s="7"/>
      <c r="NYZ38" s="7"/>
      <c r="NZA38" s="7"/>
      <c r="NZB38" s="7"/>
      <c r="NZC38" s="7"/>
      <c r="NZD38" s="7"/>
      <c r="NZE38" s="7"/>
      <c r="NZF38" s="7"/>
      <c r="NZG38" s="7"/>
      <c r="NZH38" s="7"/>
      <c r="NZI38" s="7"/>
      <c r="NZJ38" s="7"/>
      <c r="NZK38" s="7"/>
      <c r="NZL38" s="7"/>
      <c r="NZM38" s="7"/>
      <c r="NZN38" s="7"/>
      <c r="NZO38" s="7"/>
      <c r="NZP38" s="7"/>
      <c r="NZQ38" s="7"/>
      <c r="NZR38" s="7"/>
      <c r="NZS38" s="7"/>
      <c r="NZT38" s="7"/>
      <c r="NZU38" s="7"/>
      <c r="NZV38" s="7"/>
      <c r="NZW38" s="7"/>
      <c r="NZX38" s="7"/>
      <c r="NZY38" s="7"/>
      <c r="NZZ38" s="7"/>
      <c r="OAA38" s="7"/>
      <c r="OAB38" s="7"/>
      <c r="OAC38" s="7"/>
      <c r="OAD38" s="7"/>
      <c r="OAE38" s="7"/>
      <c r="OAF38" s="7"/>
      <c r="OAG38" s="7"/>
      <c r="OAH38" s="7"/>
      <c r="OAI38" s="7"/>
      <c r="OAJ38" s="7"/>
      <c r="OAK38" s="7"/>
      <c r="OAL38" s="7"/>
      <c r="OAM38" s="7"/>
      <c r="OAN38" s="7"/>
      <c r="OAO38" s="7"/>
      <c r="OAP38" s="7"/>
      <c r="OAQ38" s="7"/>
      <c r="OAR38" s="7"/>
      <c r="OAS38" s="7"/>
      <c r="OAT38" s="7"/>
      <c r="OAU38" s="7"/>
      <c r="OAV38" s="7"/>
      <c r="OAW38" s="7"/>
      <c r="OAX38" s="7"/>
      <c r="OAY38" s="7"/>
      <c r="OAZ38" s="7"/>
      <c r="OBA38" s="7"/>
      <c r="OBB38" s="7"/>
      <c r="OBC38" s="7"/>
      <c r="OBD38" s="7"/>
      <c r="OBE38" s="7"/>
      <c r="OBF38" s="7"/>
      <c r="OBG38" s="7"/>
      <c r="OBH38" s="7"/>
      <c r="OBI38" s="7"/>
      <c r="OBJ38" s="7"/>
      <c r="OBK38" s="7"/>
      <c r="OBL38" s="7"/>
      <c r="OBM38" s="7"/>
      <c r="OBN38" s="7"/>
      <c r="OBO38" s="7"/>
      <c r="OBP38" s="7"/>
      <c r="OBQ38" s="7"/>
      <c r="OBR38" s="7"/>
      <c r="OBS38" s="7"/>
      <c r="OBT38" s="7"/>
      <c r="OBU38" s="7"/>
      <c r="OBV38" s="7"/>
      <c r="OBW38" s="7"/>
      <c r="OBX38" s="7"/>
      <c r="OBY38" s="7"/>
      <c r="OBZ38" s="7"/>
      <c r="OCA38" s="7"/>
      <c r="OCB38" s="7"/>
      <c r="OCC38" s="7"/>
      <c r="OCD38" s="7"/>
      <c r="OCE38" s="7"/>
      <c r="OCF38" s="7"/>
      <c r="OCG38" s="7"/>
      <c r="OCH38" s="7"/>
      <c r="OCI38" s="7"/>
      <c r="OCJ38" s="7"/>
      <c r="OCK38" s="7"/>
      <c r="OCL38" s="7"/>
      <c r="OCM38" s="7"/>
      <c r="OCN38" s="7"/>
      <c r="OCO38" s="7"/>
      <c r="OCP38" s="7"/>
      <c r="OCQ38" s="7"/>
      <c r="OCR38" s="7"/>
      <c r="OCS38" s="7"/>
      <c r="OCT38" s="7"/>
      <c r="OCU38" s="7"/>
      <c r="OCV38" s="7"/>
      <c r="OCW38" s="7"/>
      <c r="OCX38" s="7"/>
      <c r="OCY38" s="7"/>
      <c r="OCZ38" s="7"/>
      <c r="ODA38" s="7"/>
      <c r="ODB38" s="7"/>
      <c r="ODC38" s="7"/>
      <c r="ODD38" s="7"/>
      <c r="ODE38" s="7"/>
      <c r="ODF38" s="7"/>
      <c r="ODG38" s="7"/>
      <c r="ODH38" s="7"/>
      <c r="ODI38" s="7"/>
      <c r="ODJ38" s="7"/>
      <c r="ODK38" s="7"/>
      <c r="ODL38" s="7"/>
      <c r="ODM38" s="7"/>
      <c r="ODN38" s="7"/>
      <c r="ODO38" s="7"/>
      <c r="ODP38" s="7"/>
      <c r="ODQ38" s="7"/>
      <c r="ODR38" s="7"/>
      <c r="ODS38" s="7"/>
      <c r="ODT38" s="7"/>
      <c r="ODU38" s="7"/>
      <c r="ODV38" s="7"/>
      <c r="ODW38" s="7"/>
      <c r="ODX38" s="7"/>
      <c r="ODY38" s="7"/>
      <c r="ODZ38" s="7"/>
      <c r="OEA38" s="7"/>
      <c r="OEB38" s="7"/>
      <c r="OEC38" s="7"/>
      <c r="OED38" s="7"/>
      <c r="OEE38" s="7"/>
      <c r="OEF38" s="7"/>
      <c r="OEG38" s="7"/>
      <c r="OEH38" s="7"/>
      <c r="OEI38" s="7"/>
      <c r="OEJ38" s="7"/>
      <c r="OEK38" s="7"/>
      <c r="OEL38" s="7"/>
      <c r="OEM38" s="7"/>
      <c r="OEN38" s="7"/>
      <c r="OEO38" s="7"/>
      <c r="OEP38" s="7"/>
      <c r="OEQ38" s="7"/>
      <c r="OER38" s="7"/>
      <c r="OES38" s="7"/>
      <c r="OET38" s="7"/>
      <c r="OEU38" s="7"/>
      <c r="OEV38" s="7"/>
      <c r="OEW38" s="7"/>
      <c r="OEX38" s="7"/>
      <c r="OEY38" s="7"/>
      <c r="OEZ38" s="7"/>
      <c r="OFA38" s="7"/>
      <c r="OFB38" s="7"/>
      <c r="OFC38" s="7"/>
      <c r="OFD38" s="7"/>
      <c r="OFE38" s="7"/>
      <c r="OFF38" s="7"/>
      <c r="OFG38" s="7"/>
      <c r="OFH38" s="7"/>
      <c r="OFI38" s="7"/>
      <c r="OFJ38" s="7"/>
      <c r="OFK38" s="7"/>
      <c r="OFL38" s="7"/>
      <c r="OFM38" s="7"/>
      <c r="OFN38" s="7"/>
      <c r="OFO38" s="7"/>
      <c r="OFP38" s="7"/>
      <c r="OFQ38" s="7"/>
      <c r="OFR38" s="7"/>
      <c r="OFS38" s="7"/>
      <c r="OFT38" s="7"/>
      <c r="OFU38" s="7"/>
      <c r="OFV38" s="7"/>
      <c r="OFW38" s="7"/>
      <c r="OFX38" s="7"/>
      <c r="OFY38" s="7"/>
      <c r="OFZ38" s="7"/>
      <c r="OGA38" s="7"/>
      <c r="OGB38" s="7"/>
      <c r="OGC38" s="7"/>
      <c r="OGD38" s="7"/>
      <c r="OGE38" s="7"/>
      <c r="OGF38" s="7"/>
      <c r="OGG38" s="7"/>
      <c r="OGH38" s="7"/>
      <c r="OGI38" s="7"/>
      <c r="OGJ38" s="7"/>
      <c r="OGK38" s="7"/>
      <c r="OGL38" s="7"/>
      <c r="OGM38" s="7"/>
      <c r="OGN38" s="7"/>
      <c r="OGO38" s="7"/>
      <c r="OGP38" s="7"/>
      <c r="OGQ38" s="7"/>
      <c r="OGR38" s="7"/>
      <c r="OGS38" s="7"/>
      <c r="OGT38" s="7"/>
      <c r="OGU38" s="7"/>
      <c r="OGV38" s="7"/>
      <c r="OGW38" s="7"/>
      <c r="OGX38" s="7"/>
      <c r="OGY38" s="7"/>
      <c r="OGZ38" s="7"/>
      <c r="OHA38" s="7"/>
      <c r="OHB38" s="7"/>
      <c r="OHC38" s="7"/>
      <c r="OHD38" s="7"/>
      <c r="OHE38" s="7"/>
      <c r="OHF38" s="7"/>
      <c r="OHG38" s="7"/>
      <c r="OHH38" s="7"/>
      <c r="OHI38" s="7"/>
      <c r="OHJ38" s="7"/>
      <c r="OHK38" s="7"/>
      <c r="OHL38" s="7"/>
      <c r="OHM38" s="7"/>
      <c r="OHN38" s="7"/>
      <c r="OHO38" s="7"/>
      <c r="OHP38" s="7"/>
      <c r="OHQ38" s="7"/>
      <c r="OHR38" s="7"/>
      <c r="OHS38" s="7"/>
      <c r="OHT38" s="7"/>
      <c r="OHU38" s="7"/>
      <c r="OHV38" s="7"/>
      <c r="OHW38" s="7"/>
      <c r="OHX38" s="7"/>
      <c r="OHY38" s="7"/>
      <c r="OHZ38" s="7"/>
      <c r="OIA38" s="7"/>
      <c r="OIB38" s="7"/>
      <c r="OIC38" s="7"/>
      <c r="OID38" s="7"/>
      <c r="OIE38" s="7"/>
      <c r="OIF38" s="7"/>
      <c r="OIG38" s="7"/>
      <c r="OIH38" s="7"/>
      <c r="OII38" s="7"/>
      <c r="OIJ38" s="7"/>
      <c r="OIK38" s="7"/>
      <c r="OIL38" s="7"/>
      <c r="OIM38" s="7"/>
      <c r="OIN38" s="7"/>
      <c r="OIO38" s="7"/>
      <c r="OIP38" s="7"/>
      <c r="OIQ38" s="7"/>
      <c r="OIR38" s="7"/>
      <c r="OIS38" s="7"/>
      <c r="OIT38" s="7"/>
      <c r="OIU38" s="7"/>
      <c r="OIV38" s="7"/>
      <c r="OIW38" s="7"/>
      <c r="OIX38" s="7"/>
      <c r="OIY38" s="7"/>
      <c r="OIZ38" s="7"/>
      <c r="OJA38" s="7"/>
      <c r="OJB38" s="7"/>
      <c r="OJC38" s="7"/>
      <c r="OJD38" s="7"/>
      <c r="OJE38" s="7"/>
      <c r="OJF38" s="7"/>
      <c r="OJG38" s="7"/>
      <c r="OJH38" s="7"/>
      <c r="OJI38" s="7"/>
      <c r="OJJ38" s="7"/>
      <c r="OJK38" s="7"/>
      <c r="OJL38" s="7"/>
      <c r="OJM38" s="7"/>
      <c r="OJN38" s="7"/>
      <c r="OJO38" s="7"/>
      <c r="OJP38" s="7"/>
      <c r="OJQ38" s="7"/>
      <c r="OJR38" s="7"/>
      <c r="OJS38" s="7"/>
      <c r="OJT38" s="7"/>
      <c r="OJU38" s="7"/>
      <c r="OJV38" s="7"/>
      <c r="OJW38" s="7"/>
      <c r="OJX38" s="7"/>
      <c r="OJY38" s="7"/>
      <c r="OJZ38" s="7"/>
      <c r="OKA38" s="7"/>
      <c r="OKB38" s="7"/>
      <c r="OKC38" s="7"/>
      <c r="OKD38" s="7"/>
      <c r="OKE38" s="7"/>
      <c r="OKF38" s="7"/>
      <c r="OKG38" s="7"/>
      <c r="OKH38" s="7"/>
      <c r="OKI38" s="7"/>
      <c r="OKJ38" s="7"/>
      <c r="OKK38" s="7"/>
      <c r="OKL38" s="7"/>
      <c r="OKM38" s="7"/>
      <c r="OKN38" s="7"/>
      <c r="OKO38" s="7"/>
      <c r="OKP38" s="7"/>
      <c r="OKQ38" s="7"/>
      <c r="OKR38" s="7"/>
      <c r="OKS38" s="7"/>
      <c r="OKT38" s="7"/>
      <c r="OKU38" s="7"/>
      <c r="OKV38" s="7"/>
      <c r="OKW38" s="7"/>
      <c r="OKX38" s="7"/>
      <c r="OKY38" s="7"/>
      <c r="OKZ38" s="7"/>
      <c r="OLA38" s="7"/>
      <c r="OLB38" s="7"/>
      <c r="OLC38" s="7"/>
      <c r="OLD38" s="7"/>
      <c r="OLE38" s="7"/>
      <c r="OLF38" s="7"/>
      <c r="OLG38" s="7"/>
      <c r="OLH38" s="7"/>
      <c r="OLI38" s="7"/>
      <c r="OLJ38" s="7"/>
      <c r="OLK38" s="7"/>
      <c r="OLL38" s="7"/>
      <c r="OLM38" s="7"/>
      <c r="OLN38" s="7"/>
      <c r="OLO38" s="7"/>
      <c r="OLP38" s="7"/>
      <c r="OLQ38" s="7"/>
      <c r="OLR38" s="7"/>
      <c r="OLS38" s="7"/>
      <c r="OLT38" s="7"/>
      <c r="OLU38" s="7"/>
      <c r="OLV38" s="7"/>
      <c r="OLW38" s="7"/>
      <c r="OLX38" s="7"/>
      <c r="OLY38" s="7"/>
      <c r="OLZ38" s="7"/>
      <c r="OMA38" s="7"/>
      <c r="OMB38" s="7"/>
      <c r="OMC38" s="7"/>
      <c r="OMD38" s="7"/>
      <c r="OME38" s="7"/>
      <c r="OMF38" s="7"/>
      <c r="OMG38" s="7"/>
      <c r="OMH38" s="7"/>
      <c r="OMI38" s="7"/>
      <c r="OMJ38" s="7"/>
      <c r="OMK38" s="7"/>
      <c r="OML38" s="7"/>
      <c r="OMM38" s="7"/>
      <c r="OMN38" s="7"/>
      <c r="OMO38" s="7"/>
      <c r="OMP38" s="7"/>
      <c r="OMQ38" s="7"/>
      <c r="OMR38" s="7"/>
      <c r="OMS38" s="7"/>
      <c r="OMT38" s="7"/>
      <c r="OMU38" s="7"/>
      <c r="OMV38" s="7"/>
      <c r="OMW38" s="7"/>
      <c r="OMX38" s="7"/>
      <c r="OMY38" s="7"/>
      <c r="OMZ38" s="7"/>
      <c r="ONA38" s="7"/>
      <c r="ONB38" s="7"/>
      <c r="ONC38" s="7"/>
      <c r="OND38" s="7"/>
      <c r="ONE38" s="7"/>
      <c r="ONF38" s="7"/>
      <c r="ONG38" s="7"/>
      <c r="ONH38" s="7"/>
      <c r="ONI38" s="7"/>
      <c r="ONJ38" s="7"/>
      <c r="ONK38" s="7"/>
      <c r="ONL38" s="7"/>
      <c r="ONM38" s="7"/>
      <c r="ONN38" s="7"/>
      <c r="ONO38" s="7"/>
      <c r="ONP38" s="7"/>
      <c r="ONQ38" s="7"/>
      <c r="ONR38" s="7"/>
      <c r="ONS38" s="7"/>
      <c r="ONT38" s="7"/>
      <c r="ONU38" s="7"/>
      <c r="ONV38" s="7"/>
      <c r="ONW38" s="7"/>
      <c r="ONX38" s="7"/>
      <c r="ONY38" s="7"/>
      <c r="ONZ38" s="7"/>
      <c r="OOA38" s="7"/>
      <c r="OOB38" s="7"/>
      <c r="OOC38" s="7"/>
      <c r="OOD38" s="7"/>
      <c r="OOE38" s="7"/>
      <c r="OOF38" s="7"/>
      <c r="OOG38" s="7"/>
      <c r="OOH38" s="7"/>
      <c r="OOI38" s="7"/>
      <c r="OOJ38" s="7"/>
      <c r="OOK38" s="7"/>
      <c r="OOL38" s="7"/>
      <c r="OOM38" s="7"/>
      <c r="OON38" s="7"/>
      <c r="OOO38" s="7"/>
      <c r="OOP38" s="7"/>
      <c r="OOQ38" s="7"/>
      <c r="OOR38" s="7"/>
      <c r="OOS38" s="7"/>
      <c r="OOT38" s="7"/>
      <c r="OOU38" s="7"/>
      <c r="OOV38" s="7"/>
      <c r="OOW38" s="7"/>
      <c r="OOX38" s="7"/>
      <c r="OOY38" s="7"/>
      <c r="OOZ38" s="7"/>
      <c r="OPA38" s="7"/>
      <c r="OPB38" s="7"/>
      <c r="OPC38" s="7"/>
      <c r="OPD38" s="7"/>
      <c r="OPE38" s="7"/>
      <c r="OPF38" s="7"/>
      <c r="OPG38" s="7"/>
      <c r="OPH38" s="7"/>
      <c r="OPI38" s="7"/>
      <c r="OPJ38" s="7"/>
      <c r="OPK38" s="7"/>
      <c r="OPL38" s="7"/>
      <c r="OPM38" s="7"/>
      <c r="OPN38" s="7"/>
      <c r="OPO38" s="7"/>
      <c r="OPP38" s="7"/>
      <c r="OPQ38" s="7"/>
      <c r="OPR38" s="7"/>
      <c r="OPS38" s="7"/>
      <c r="OPT38" s="7"/>
      <c r="OPU38" s="7"/>
      <c r="OPV38" s="7"/>
      <c r="OPW38" s="7"/>
      <c r="OPX38" s="7"/>
      <c r="OPY38" s="7"/>
      <c r="OPZ38" s="7"/>
      <c r="OQA38" s="7"/>
      <c r="OQB38" s="7"/>
      <c r="OQC38" s="7"/>
      <c r="OQD38" s="7"/>
      <c r="OQE38" s="7"/>
      <c r="OQF38" s="7"/>
      <c r="OQG38" s="7"/>
      <c r="OQH38" s="7"/>
      <c r="OQI38" s="7"/>
      <c r="OQJ38" s="7"/>
      <c r="OQK38" s="7"/>
      <c r="OQL38" s="7"/>
      <c r="OQM38" s="7"/>
      <c r="OQN38" s="7"/>
      <c r="OQO38" s="7"/>
      <c r="OQP38" s="7"/>
      <c r="OQQ38" s="7"/>
      <c r="OQR38" s="7"/>
      <c r="OQS38" s="7"/>
      <c r="OQT38" s="7"/>
      <c r="OQU38" s="7"/>
      <c r="OQV38" s="7"/>
      <c r="OQW38" s="7"/>
      <c r="OQX38" s="7"/>
      <c r="OQY38" s="7"/>
      <c r="OQZ38" s="7"/>
      <c r="ORA38" s="7"/>
      <c r="ORB38" s="7"/>
      <c r="ORC38" s="7"/>
      <c r="ORD38" s="7"/>
      <c r="ORE38" s="7"/>
      <c r="ORF38" s="7"/>
      <c r="ORG38" s="7"/>
      <c r="ORH38" s="7"/>
      <c r="ORI38" s="7"/>
      <c r="ORJ38" s="7"/>
      <c r="ORK38" s="7"/>
      <c r="ORL38" s="7"/>
      <c r="ORM38" s="7"/>
      <c r="ORN38" s="7"/>
      <c r="ORO38" s="7"/>
      <c r="ORP38" s="7"/>
      <c r="ORQ38" s="7"/>
      <c r="ORR38" s="7"/>
      <c r="ORS38" s="7"/>
      <c r="ORT38" s="7"/>
      <c r="ORU38" s="7"/>
      <c r="ORV38" s="7"/>
      <c r="ORW38" s="7"/>
      <c r="ORX38" s="7"/>
      <c r="ORY38" s="7"/>
      <c r="ORZ38" s="7"/>
      <c r="OSA38" s="7"/>
      <c r="OSB38" s="7"/>
      <c r="OSC38" s="7"/>
      <c r="OSD38" s="7"/>
      <c r="OSE38" s="7"/>
      <c r="OSF38" s="7"/>
      <c r="OSG38" s="7"/>
      <c r="OSH38" s="7"/>
      <c r="OSI38" s="7"/>
      <c r="OSJ38" s="7"/>
      <c r="OSK38" s="7"/>
      <c r="OSL38" s="7"/>
      <c r="OSM38" s="7"/>
      <c r="OSN38" s="7"/>
      <c r="OSO38" s="7"/>
      <c r="OSP38" s="7"/>
      <c r="OSQ38" s="7"/>
      <c r="OSR38" s="7"/>
      <c r="OSS38" s="7"/>
      <c r="OST38" s="7"/>
      <c r="OSU38" s="7"/>
      <c r="OSV38" s="7"/>
      <c r="OSW38" s="7"/>
      <c r="OSX38" s="7"/>
      <c r="OSY38" s="7"/>
      <c r="OSZ38" s="7"/>
      <c r="OTA38" s="7"/>
      <c r="OTB38" s="7"/>
      <c r="OTC38" s="7"/>
      <c r="OTD38" s="7"/>
      <c r="OTE38" s="7"/>
      <c r="OTF38" s="7"/>
      <c r="OTG38" s="7"/>
      <c r="OTH38" s="7"/>
      <c r="OTI38" s="7"/>
      <c r="OTJ38" s="7"/>
      <c r="OTK38" s="7"/>
      <c r="OTL38" s="7"/>
      <c r="OTM38" s="7"/>
      <c r="OTN38" s="7"/>
      <c r="OTO38" s="7"/>
      <c r="OTP38" s="7"/>
      <c r="OTQ38" s="7"/>
      <c r="OTR38" s="7"/>
      <c r="OTS38" s="7"/>
      <c r="OTT38" s="7"/>
      <c r="OTU38" s="7"/>
      <c r="OTV38" s="7"/>
      <c r="OTW38" s="7"/>
      <c r="OTX38" s="7"/>
      <c r="OTY38" s="7"/>
      <c r="OTZ38" s="7"/>
      <c r="OUA38" s="7"/>
      <c r="OUB38" s="7"/>
      <c r="OUC38" s="7"/>
      <c r="OUD38" s="7"/>
      <c r="OUE38" s="7"/>
      <c r="OUF38" s="7"/>
      <c r="OUG38" s="7"/>
      <c r="OUH38" s="7"/>
      <c r="OUI38" s="7"/>
      <c r="OUJ38" s="7"/>
      <c r="OUK38" s="7"/>
      <c r="OUL38" s="7"/>
      <c r="OUM38" s="7"/>
      <c r="OUN38" s="7"/>
      <c r="OUO38" s="7"/>
      <c r="OUP38" s="7"/>
      <c r="OUQ38" s="7"/>
      <c r="OUR38" s="7"/>
      <c r="OUS38" s="7"/>
      <c r="OUT38" s="7"/>
      <c r="OUU38" s="7"/>
      <c r="OUV38" s="7"/>
      <c r="OUW38" s="7"/>
      <c r="OUX38" s="7"/>
      <c r="OUY38" s="7"/>
      <c r="OUZ38" s="7"/>
      <c r="OVA38" s="7"/>
      <c r="OVB38" s="7"/>
      <c r="OVC38" s="7"/>
      <c r="OVD38" s="7"/>
      <c r="OVE38" s="7"/>
      <c r="OVF38" s="7"/>
      <c r="OVG38" s="7"/>
      <c r="OVH38" s="7"/>
      <c r="OVI38" s="7"/>
      <c r="OVJ38" s="7"/>
      <c r="OVK38" s="7"/>
      <c r="OVL38" s="7"/>
      <c r="OVM38" s="7"/>
      <c r="OVN38" s="7"/>
      <c r="OVO38" s="7"/>
      <c r="OVP38" s="7"/>
      <c r="OVQ38" s="7"/>
      <c r="OVR38" s="7"/>
      <c r="OVS38" s="7"/>
      <c r="OVT38" s="7"/>
      <c r="OVU38" s="7"/>
      <c r="OVV38" s="7"/>
      <c r="OVW38" s="7"/>
      <c r="OVX38" s="7"/>
      <c r="OVY38" s="7"/>
      <c r="OVZ38" s="7"/>
      <c r="OWA38" s="7"/>
      <c r="OWB38" s="7"/>
      <c r="OWC38" s="7"/>
      <c r="OWD38" s="7"/>
      <c r="OWE38" s="7"/>
      <c r="OWF38" s="7"/>
      <c r="OWG38" s="7"/>
      <c r="OWH38" s="7"/>
      <c r="OWI38" s="7"/>
      <c r="OWJ38" s="7"/>
      <c r="OWK38" s="7"/>
      <c r="OWL38" s="7"/>
      <c r="OWM38" s="7"/>
      <c r="OWN38" s="7"/>
      <c r="OWO38" s="7"/>
      <c r="OWP38" s="7"/>
      <c r="OWQ38" s="7"/>
      <c r="OWR38" s="7"/>
      <c r="OWS38" s="7"/>
      <c r="OWT38" s="7"/>
      <c r="OWU38" s="7"/>
      <c r="OWV38" s="7"/>
      <c r="OWW38" s="7"/>
      <c r="OWX38" s="7"/>
      <c r="OWY38" s="7"/>
      <c r="OWZ38" s="7"/>
      <c r="OXA38" s="7"/>
      <c r="OXB38" s="7"/>
      <c r="OXC38" s="7"/>
      <c r="OXD38" s="7"/>
      <c r="OXE38" s="7"/>
      <c r="OXF38" s="7"/>
      <c r="OXG38" s="7"/>
      <c r="OXH38" s="7"/>
      <c r="OXI38" s="7"/>
      <c r="OXJ38" s="7"/>
      <c r="OXK38" s="7"/>
      <c r="OXL38" s="7"/>
      <c r="OXM38" s="7"/>
      <c r="OXN38" s="7"/>
      <c r="OXO38" s="7"/>
      <c r="OXP38" s="7"/>
      <c r="OXQ38" s="7"/>
      <c r="OXR38" s="7"/>
      <c r="OXS38" s="7"/>
      <c r="OXT38" s="7"/>
      <c r="OXU38" s="7"/>
      <c r="OXV38" s="7"/>
      <c r="OXW38" s="7"/>
      <c r="OXX38" s="7"/>
      <c r="OXY38" s="7"/>
      <c r="OXZ38" s="7"/>
      <c r="OYA38" s="7"/>
      <c r="OYB38" s="7"/>
      <c r="OYC38" s="7"/>
      <c r="OYD38" s="7"/>
      <c r="OYE38" s="7"/>
      <c r="OYF38" s="7"/>
      <c r="OYG38" s="7"/>
      <c r="OYH38" s="7"/>
      <c r="OYI38" s="7"/>
      <c r="OYJ38" s="7"/>
      <c r="OYK38" s="7"/>
      <c r="OYL38" s="7"/>
      <c r="OYM38" s="7"/>
      <c r="OYN38" s="7"/>
      <c r="OYO38" s="7"/>
      <c r="OYP38" s="7"/>
      <c r="OYQ38" s="7"/>
      <c r="OYR38" s="7"/>
      <c r="OYS38" s="7"/>
      <c r="OYT38" s="7"/>
      <c r="OYU38" s="7"/>
      <c r="OYV38" s="7"/>
      <c r="OYW38" s="7"/>
      <c r="OYX38" s="7"/>
      <c r="OYY38" s="7"/>
      <c r="OYZ38" s="7"/>
      <c r="OZA38" s="7"/>
      <c r="OZB38" s="7"/>
      <c r="OZC38" s="7"/>
      <c r="OZD38" s="7"/>
      <c r="OZE38" s="7"/>
      <c r="OZF38" s="7"/>
      <c r="OZG38" s="7"/>
      <c r="OZH38" s="7"/>
      <c r="OZI38" s="7"/>
      <c r="OZJ38" s="7"/>
      <c r="OZK38" s="7"/>
      <c r="OZL38" s="7"/>
      <c r="OZM38" s="7"/>
      <c r="OZN38" s="7"/>
      <c r="OZO38" s="7"/>
      <c r="OZP38" s="7"/>
      <c r="OZQ38" s="7"/>
      <c r="OZR38" s="7"/>
      <c r="OZS38" s="7"/>
      <c r="OZT38" s="7"/>
      <c r="OZU38" s="7"/>
      <c r="OZV38" s="7"/>
      <c r="OZW38" s="7"/>
      <c r="OZX38" s="7"/>
      <c r="OZY38" s="7"/>
      <c r="OZZ38" s="7"/>
      <c r="PAA38" s="7"/>
      <c r="PAB38" s="7"/>
      <c r="PAC38" s="7"/>
      <c r="PAD38" s="7"/>
      <c r="PAE38" s="7"/>
      <c r="PAF38" s="7"/>
      <c r="PAG38" s="7"/>
      <c r="PAH38" s="7"/>
      <c r="PAI38" s="7"/>
      <c r="PAJ38" s="7"/>
      <c r="PAK38" s="7"/>
      <c r="PAL38" s="7"/>
      <c r="PAM38" s="7"/>
      <c r="PAN38" s="7"/>
      <c r="PAO38" s="7"/>
      <c r="PAP38" s="7"/>
      <c r="PAQ38" s="7"/>
      <c r="PAR38" s="7"/>
      <c r="PAS38" s="7"/>
      <c r="PAT38" s="7"/>
      <c r="PAU38" s="7"/>
      <c r="PAV38" s="7"/>
      <c r="PAW38" s="7"/>
      <c r="PAX38" s="7"/>
      <c r="PAY38" s="7"/>
      <c r="PAZ38" s="7"/>
      <c r="PBA38" s="7"/>
      <c r="PBB38" s="7"/>
      <c r="PBC38" s="7"/>
      <c r="PBD38" s="7"/>
      <c r="PBE38" s="7"/>
      <c r="PBF38" s="7"/>
      <c r="PBG38" s="7"/>
      <c r="PBH38" s="7"/>
      <c r="PBI38" s="7"/>
      <c r="PBJ38" s="7"/>
      <c r="PBK38" s="7"/>
      <c r="PBL38" s="7"/>
      <c r="PBM38" s="7"/>
      <c r="PBN38" s="7"/>
      <c r="PBO38" s="7"/>
      <c r="PBP38" s="7"/>
      <c r="PBQ38" s="7"/>
      <c r="PBR38" s="7"/>
      <c r="PBS38" s="7"/>
      <c r="PBT38" s="7"/>
      <c r="PBU38" s="7"/>
      <c r="PBV38" s="7"/>
      <c r="PBW38" s="7"/>
      <c r="PBX38" s="7"/>
      <c r="PBY38" s="7"/>
      <c r="PBZ38" s="7"/>
      <c r="PCA38" s="7"/>
      <c r="PCB38" s="7"/>
      <c r="PCC38" s="7"/>
      <c r="PCD38" s="7"/>
      <c r="PCE38" s="7"/>
      <c r="PCF38" s="7"/>
      <c r="PCG38" s="7"/>
      <c r="PCH38" s="7"/>
      <c r="PCI38" s="7"/>
      <c r="PCJ38" s="7"/>
      <c r="PCK38" s="7"/>
      <c r="PCL38" s="7"/>
      <c r="PCM38" s="7"/>
      <c r="PCN38" s="7"/>
      <c r="PCO38" s="7"/>
      <c r="PCP38" s="7"/>
      <c r="PCQ38" s="7"/>
      <c r="PCR38" s="7"/>
      <c r="PCS38" s="7"/>
      <c r="PCT38" s="7"/>
      <c r="PCU38" s="7"/>
      <c r="PCV38" s="7"/>
      <c r="PCW38" s="7"/>
      <c r="PCX38" s="7"/>
      <c r="PCY38" s="7"/>
      <c r="PCZ38" s="7"/>
      <c r="PDA38" s="7"/>
      <c r="PDB38" s="7"/>
      <c r="PDC38" s="7"/>
      <c r="PDD38" s="7"/>
      <c r="PDE38" s="7"/>
      <c r="PDF38" s="7"/>
      <c r="PDG38" s="7"/>
      <c r="PDH38" s="7"/>
      <c r="PDI38" s="7"/>
      <c r="PDJ38" s="7"/>
      <c r="PDK38" s="7"/>
      <c r="PDL38" s="7"/>
      <c r="PDM38" s="7"/>
      <c r="PDN38" s="7"/>
      <c r="PDO38" s="7"/>
      <c r="PDP38" s="7"/>
      <c r="PDQ38" s="7"/>
      <c r="PDR38" s="7"/>
      <c r="PDS38" s="7"/>
      <c r="PDT38" s="7"/>
      <c r="PDU38" s="7"/>
      <c r="PDV38" s="7"/>
      <c r="PDW38" s="7"/>
      <c r="PDX38" s="7"/>
      <c r="PDY38" s="7"/>
      <c r="PDZ38" s="7"/>
      <c r="PEA38" s="7"/>
      <c r="PEB38" s="7"/>
      <c r="PEC38" s="7"/>
      <c r="PED38" s="7"/>
      <c r="PEE38" s="7"/>
      <c r="PEF38" s="7"/>
      <c r="PEG38" s="7"/>
      <c r="PEH38" s="7"/>
      <c r="PEI38" s="7"/>
      <c r="PEJ38" s="7"/>
      <c r="PEK38" s="7"/>
      <c r="PEL38" s="7"/>
      <c r="PEM38" s="7"/>
      <c r="PEN38" s="7"/>
      <c r="PEO38" s="7"/>
      <c r="PEP38" s="7"/>
      <c r="PEQ38" s="7"/>
      <c r="PER38" s="7"/>
      <c r="PES38" s="7"/>
      <c r="PET38" s="7"/>
      <c r="PEU38" s="7"/>
      <c r="PEV38" s="7"/>
      <c r="PEW38" s="7"/>
      <c r="PEX38" s="7"/>
      <c r="PEY38" s="7"/>
      <c r="PEZ38" s="7"/>
      <c r="PFA38" s="7"/>
      <c r="PFB38" s="7"/>
      <c r="PFC38" s="7"/>
      <c r="PFD38" s="7"/>
      <c r="PFE38" s="7"/>
      <c r="PFF38" s="7"/>
      <c r="PFG38" s="7"/>
      <c r="PFH38" s="7"/>
      <c r="PFI38" s="7"/>
      <c r="PFJ38" s="7"/>
      <c r="PFK38" s="7"/>
      <c r="PFL38" s="7"/>
      <c r="PFM38" s="7"/>
      <c r="PFN38" s="7"/>
      <c r="PFO38" s="7"/>
      <c r="PFP38" s="7"/>
      <c r="PFQ38" s="7"/>
      <c r="PFR38" s="7"/>
      <c r="PFS38" s="7"/>
      <c r="PFT38" s="7"/>
      <c r="PFU38" s="7"/>
      <c r="PFV38" s="7"/>
      <c r="PFW38" s="7"/>
      <c r="PFX38" s="7"/>
      <c r="PFY38" s="7"/>
      <c r="PFZ38" s="7"/>
      <c r="PGA38" s="7"/>
      <c r="PGB38" s="7"/>
      <c r="PGC38" s="7"/>
      <c r="PGD38" s="7"/>
      <c r="PGE38" s="7"/>
      <c r="PGF38" s="7"/>
      <c r="PGG38" s="7"/>
      <c r="PGH38" s="7"/>
      <c r="PGI38" s="7"/>
      <c r="PGJ38" s="7"/>
      <c r="PGK38" s="7"/>
      <c r="PGL38" s="7"/>
      <c r="PGM38" s="7"/>
      <c r="PGN38" s="7"/>
      <c r="PGO38" s="7"/>
      <c r="PGP38" s="7"/>
      <c r="PGQ38" s="7"/>
      <c r="PGR38" s="7"/>
      <c r="PGS38" s="7"/>
      <c r="PGT38" s="7"/>
      <c r="PGU38" s="7"/>
      <c r="PGV38" s="7"/>
      <c r="PGW38" s="7"/>
      <c r="PGX38" s="7"/>
      <c r="PGY38" s="7"/>
      <c r="PGZ38" s="7"/>
      <c r="PHA38" s="7"/>
      <c r="PHB38" s="7"/>
      <c r="PHC38" s="7"/>
      <c r="PHD38" s="7"/>
      <c r="PHE38" s="7"/>
      <c r="PHF38" s="7"/>
      <c r="PHG38" s="7"/>
      <c r="PHH38" s="7"/>
      <c r="PHI38" s="7"/>
      <c r="PHJ38" s="7"/>
      <c r="PHK38" s="7"/>
      <c r="PHL38" s="7"/>
      <c r="PHM38" s="7"/>
      <c r="PHN38" s="7"/>
      <c r="PHO38" s="7"/>
      <c r="PHP38" s="7"/>
      <c r="PHQ38" s="7"/>
      <c r="PHR38" s="7"/>
      <c r="PHS38" s="7"/>
      <c r="PHT38" s="7"/>
      <c r="PHU38" s="7"/>
      <c r="PHV38" s="7"/>
      <c r="PHW38" s="7"/>
      <c r="PHX38" s="7"/>
      <c r="PHY38" s="7"/>
      <c r="PHZ38" s="7"/>
      <c r="PIA38" s="7"/>
      <c r="PIB38" s="7"/>
      <c r="PIC38" s="7"/>
      <c r="PID38" s="7"/>
      <c r="PIE38" s="7"/>
      <c r="PIF38" s="7"/>
      <c r="PIG38" s="7"/>
      <c r="PIH38" s="7"/>
      <c r="PII38" s="7"/>
      <c r="PIJ38" s="7"/>
      <c r="PIK38" s="7"/>
      <c r="PIL38" s="7"/>
      <c r="PIM38" s="7"/>
      <c r="PIN38" s="7"/>
      <c r="PIO38" s="7"/>
      <c r="PIP38" s="7"/>
      <c r="PIQ38" s="7"/>
      <c r="PIR38" s="7"/>
      <c r="PIS38" s="7"/>
      <c r="PIT38" s="7"/>
      <c r="PIU38" s="7"/>
      <c r="PIV38" s="7"/>
      <c r="PIW38" s="7"/>
      <c r="PIX38" s="7"/>
      <c r="PIY38" s="7"/>
      <c r="PIZ38" s="7"/>
      <c r="PJA38" s="7"/>
      <c r="PJB38" s="7"/>
      <c r="PJC38" s="7"/>
      <c r="PJD38" s="7"/>
      <c r="PJE38" s="7"/>
      <c r="PJF38" s="7"/>
      <c r="PJG38" s="7"/>
      <c r="PJH38" s="7"/>
      <c r="PJI38" s="7"/>
      <c r="PJJ38" s="7"/>
      <c r="PJK38" s="7"/>
      <c r="PJL38" s="7"/>
      <c r="PJM38" s="7"/>
      <c r="PJN38" s="7"/>
      <c r="PJO38" s="7"/>
      <c r="PJP38" s="7"/>
      <c r="PJQ38" s="7"/>
      <c r="PJR38" s="7"/>
      <c r="PJS38" s="7"/>
      <c r="PJT38" s="7"/>
      <c r="PJU38" s="7"/>
      <c r="PJV38" s="7"/>
      <c r="PJW38" s="7"/>
      <c r="PJX38" s="7"/>
      <c r="PJY38" s="7"/>
      <c r="PJZ38" s="7"/>
      <c r="PKA38" s="7"/>
      <c r="PKB38" s="7"/>
      <c r="PKC38" s="7"/>
      <c r="PKD38" s="7"/>
      <c r="PKE38" s="7"/>
      <c r="PKF38" s="7"/>
      <c r="PKG38" s="7"/>
      <c r="PKH38" s="7"/>
      <c r="PKI38" s="7"/>
      <c r="PKJ38" s="7"/>
      <c r="PKK38" s="7"/>
      <c r="PKL38" s="7"/>
      <c r="PKM38" s="7"/>
      <c r="PKN38" s="7"/>
      <c r="PKO38" s="7"/>
      <c r="PKP38" s="7"/>
      <c r="PKQ38" s="7"/>
      <c r="PKR38" s="7"/>
      <c r="PKS38" s="7"/>
      <c r="PKT38" s="7"/>
      <c r="PKU38" s="7"/>
      <c r="PKV38" s="7"/>
      <c r="PKW38" s="7"/>
      <c r="PKX38" s="7"/>
      <c r="PKY38" s="7"/>
      <c r="PKZ38" s="7"/>
      <c r="PLA38" s="7"/>
      <c r="PLB38" s="7"/>
      <c r="PLC38" s="7"/>
      <c r="PLD38" s="7"/>
      <c r="PLE38" s="7"/>
      <c r="PLF38" s="7"/>
      <c r="PLG38" s="7"/>
      <c r="PLH38" s="7"/>
      <c r="PLI38" s="7"/>
      <c r="PLJ38" s="7"/>
      <c r="PLK38" s="7"/>
      <c r="PLL38" s="7"/>
      <c r="PLM38" s="7"/>
      <c r="PLN38" s="7"/>
      <c r="PLO38" s="7"/>
      <c r="PLP38" s="7"/>
      <c r="PLQ38" s="7"/>
      <c r="PLR38" s="7"/>
      <c r="PLS38" s="7"/>
      <c r="PLT38" s="7"/>
      <c r="PLU38" s="7"/>
      <c r="PLV38" s="7"/>
      <c r="PLW38" s="7"/>
      <c r="PLX38" s="7"/>
      <c r="PLY38" s="7"/>
      <c r="PLZ38" s="7"/>
      <c r="PMA38" s="7"/>
      <c r="PMB38" s="7"/>
      <c r="PMC38" s="7"/>
      <c r="PMD38" s="7"/>
      <c r="PME38" s="7"/>
      <c r="PMF38" s="7"/>
      <c r="PMG38" s="7"/>
      <c r="PMH38" s="7"/>
      <c r="PMI38" s="7"/>
      <c r="PMJ38" s="7"/>
      <c r="PMK38" s="7"/>
      <c r="PML38" s="7"/>
      <c r="PMM38" s="7"/>
      <c r="PMN38" s="7"/>
      <c r="PMO38" s="7"/>
      <c r="PMP38" s="7"/>
      <c r="PMQ38" s="7"/>
      <c r="PMR38" s="7"/>
      <c r="PMS38" s="7"/>
      <c r="PMT38" s="7"/>
      <c r="PMU38" s="7"/>
      <c r="PMV38" s="7"/>
      <c r="PMW38" s="7"/>
      <c r="PMX38" s="7"/>
      <c r="PMY38" s="7"/>
      <c r="PMZ38" s="7"/>
      <c r="PNA38" s="7"/>
      <c r="PNB38" s="7"/>
      <c r="PNC38" s="7"/>
      <c r="PND38" s="7"/>
      <c r="PNE38" s="7"/>
      <c r="PNF38" s="7"/>
      <c r="PNG38" s="7"/>
      <c r="PNH38" s="7"/>
      <c r="PNI38" s="7"/>
      <c r="PNJ38" s="7"/>
      <c r="PNK38" s="7"/>
      <c r="PNL38" s="7"/>
      <c r="PNM38" s="7"/>
      <c r="PNN38" s="7"/>
      <c r="PNO38" s="7"/>
      <c r="PNP38" s="7"/>
      <c r="PNQ38" s="7"/>
      <c r="PNR38" s="7"/>
      <c r="PNS38" s="7"/>
      <c r="PNT38" s="7"/>
      <c r="PNU38" s="7"/>
      <c r="PNV38" s="7"/>
      <c r="PNW38" s="7"/>
      <c r="PNX38" s="7"/>
      <c r="PNY38" s="7"/>
      <c r="PNZ38" s="7"/>
      <c r="POA38" s="7"/>
      <c r="POB38" s="7"/>
      <c r="POC38" s="7"/>
      <c r="POD38" s="7"/>
      <c r="POE38" s="7"/>
      <c r="POF38" s="7"/>
      <c r="POG38" s="7"/>
      <c r="POH38" s="7"/>
      <c r="POI38" s="7"/>
      <c r="POJ38" s="7"/>
      <c r="POK38" s="7"/>
      <c r="POL38" s="7"/>
      <c r="POM38" s="7"/>
      <c r="PON38" s="7"/>
      <c r="POO38" s="7"/>
      <c r="POP38" s="7"/>
      <c r="POQ38" s="7"/>
      <c r="POR38" s="7"/>
      <c r="POS38" s="7"/>
      <c r="POT38" s="7"/>
      <c r="POU38" s="7"/>
      <c r="POV38" s="7"/>
      <c r="POW38" s="7"/>
      <c r="POX38" s="7"/>
      <c r="POY38" s="7"/>
      <c r="POZ38" s="7"/>
      <c r="PPA38" s="7"/>
      <c r="PPB38" s="7"/>
      <c r="PPC38" s="7"/>
      <c r="PPD38" s="7"/>
      <c r="PPE38" s="7"/>
      <c r="PPF38" s="7"/>
      <c r="PPG38" s="7"/>
      <c r="PPH38" s="7"/>
      <c r="PPI38" s="7"/>
      <c r="PPJ38" s="7"/>
      <c r="PPK38" s="7"/>
      <c r="PPL38" s="7"/>
      <c r="PPM38" s="7"/>
      <c r="PPN38" s="7"/>
      <c r="PPO38" s="7"/>
      <c r="PPP38" s="7"/>
      <c r="PPQ38" s="7"/>
      <c r="PPR38" s="7"/>
      <c r="PPS38" s="7"/>
      <c r="PPT38" s="7"/>
      <c r="PPU38" s="7"/>
      <c r="PPV38" s="7"/>
      <c r="PPW38" s="7"/>
      <c r="PPX38" s="7"/>
      <c r="PPY38" s="7"/>
      <c r="PPZ38" s="7"/>
      <c r="PQA38" s="7"/>
      <c r="PQB38" s="7"/>
      <c r="PQC38" s="7"/>
      <c r="PQD38" s="7"/>
      <c r="PQE38" s="7"/>
      <c r="PQF38" s="7"/>
      <c r="PQG38" s="7"/>
      <c r="PQH38" s="7"/>
      <c r="PQI38" s="7"/>
      <c r="PQJ38" s="7"/>
      <c r="PQK38" s="7"/>
      <c r="PQL38" s="7"/>
      <c r="PQM38" s="7"/>
      <c r="PQN38" s="7"/>
      <c r="PQO38" s="7"/>
      <c r="PQP38" s="7"/>
      <c r="PQQ38" s="7"/>
      <c r="PQR38" s="7"/>
      <c r="PQS38" s="7"/>
      <c r="PQT38" s="7"/>
      <c r="PQU38" s="7"/>
      <c r="PQV38" s="7"/>
      <c r="PQW38" s="7"/>
      <c r="PQX38" s="7"/>
      <c r="PQY38" s="7"/>
      <c r="PQZ38" s="7"/>
      <c r="PRA38" s="7"/>
      <c r="PRB38" s="7"/>
      <c r="PRC38" s="7"/>
      <c r="PRD38" s="7"/>
      <c r="PRE38" s="7"/>
      <c r="PRF38" s="7"/>
      <c r="PRG38" s="7"/>
      <c r="PRH38" s="7"/>
      <c r="PRI38" s="7"/>
      <c r="PRJ38" s="7"/>
      <c r="PRK38" s="7"/>
      <c r="PRL38" s="7"/>
      <c r="PRM38" s="7"/>
      <c r="PRN38" s="7"/>
      <c r="PRO38" s="7"/>
      <c r="PRP38" s="7"/>
      <c r="PRQ38" s="7"/>
      <c r="PRR38" s="7"/>
      <c r="PRS38" s="7"/>
      <c r="PRT38" s="7"/>
      <c r="PRU38" s="7"/>
      <c r="PRV38" s="7"/>
      <c r="PRW38" s="7"/>
      <c r="PRX38" s="7"/>
      <c r="PRY38" s="7"/>
      <c r="PRZ38" s="7"/>
      <c r="PSA38" s="7"/>
      <c r="PSB38" s="7"/>
      <c r="PSC38" s="7"/>
      <c r="PSD38" s="7"/>
      <c r="PSE38" s="7"/>
      <c r="PSF38" s="7"/>
      <c r="PSG38" s="7"/>
      <c r="PSH38" s="7"/>
      <c r="PSI38" s="7"/>
      <c r="PSJ38" s="7"/>
      <c r="PSK38" s="7"/>
      <c r="PSL38" s="7"/>
      <c r="PSM38" s="7"/>
      <c r="PSN38" s="7"/>
      <c r="PSO38" s="7"/>
      <c r="PSP38" s="7"/>
      <c r="PSQ38" s="7"/>
      <c r="PSR38" s="7"/>
      <c r="PSS38" s="7"/>
      <c r="PST38" s="7"/>
      <c r="PSU38" s="7"/>
      <c r="PSV38" s="7"/>
      <c r="PSW38" s="7"/>
      <c r="PSX38" s="7"/>
      <c r="PSY38" s="7"/>
      <c r="PSZ38" s="7"/>
      <c r="PTA38" s="7"/>
      <c r="PTB38" s="7"/>
      <c r="PTC38" s="7"/>
      <c r="PTD38" s="7"/>
      <c r="PTE38" s="7"/>
      <c r="PTF38" s="7"/>
      <c r="PTG38" s="7"/>
      <c r="PTH38" s="7"/>
      <c r="PTI38" s="7"/>
      <c r="PTJ38" s="7"/>
      <c r="PTK38" s="7"/>
      <c r="PTL38" s="7"/>
      <c r="PTM38" s="7"/>
      <c r="PTN38" s="7"/>
      <c r="PTO38" s="7"/>
      <c r="PTP38" s="7"/>
      <c r="PTQ38" s="7"/>
      <c r="PTR38" s="7"/>
      <c r="PTS38" s="7"/>
      <c r="PTT38" s="7"/>
      <c r="PTU38" s="7"/>
      <c r="PTV38" s="7"/>
      <c r="PTW38" s="7"/>
      <c r="PTX38" s="7"/>
      <c r="PTY38" s="7"/>
      <c r="PTZ38" s="7"/>
      <c r="PUA38" s="7"/>
      <c r="PUB38" s="7"/>
      <c r="PUC38" s="7"/>
      <c r="PUD38" s="7"/>
      <c r="PUE38" s="7"/>
      <c r="PUF38" s="7"/>
      <c r="PUG38" s="7"/>
      <c r="PUH38" s="7"/>
      <c r="PUI38" s="7"/>
      <c r="PUJ38" s="7"/>
      <c r="PUK38" s="7"/>
      <c r="PUL38" s="7"/>
      <c r="PUM38" s="7"/>
      <c r="PUN38" s="7"/>
      <c r="PUO38" s="7"/>
      <c r="PUP38" s="7"/>
      <c r="PUQ38" s="7"/>
      <c r="PUR38" s="7"/>
      <c r="PUS38" s="7"/>
      <c r="PUT38" s="7"/>
      <c r="PUU38" s="7"/>
      <c r="PUV38" s="7"/>
      <c r="PUW38" s="7"/>
      <c r="PUX38" s="7"/>
      <c r="PUY38" s="7"/>
      <c r="PUZ38" s="7"/>
      <c r="PVA38" s="7"/>
      <c r="PVB38" s="7"/>
      <c r="PVC38" s="7"/>
      <c r="PVD38" s="7"/>
      <c r="PVE38" s="7"/>
      <c r="PVF38" s="7"/>
      <c r="PVG38" s="7"/>
      <c r="PVH38" s="7"/>
      <c r="PVI38" s="7"/>
      <c r="PVJ38" s="7"/>
      <c r="PVK38" s="7"/>
      <c r="PVL38" s="7"/>
      <c r="PVM38" s="7"/>
      <c r="PVN38" s="7"/>
      <c r="PVO38" s="7"/>
      <c r="PVP38" s="7"/>
      <c r="PVQ38" s="7"/>
      <c r="PVR38" s="7"/>
      <c r="PVS38" s="7"/>
      <c r="PVT38" s="7"/>
      <c r="PVU38" s="7"/>
      <c r="PVV38" s="7"/>
      <c r="PVW38" s="7"/>
      <c r="PVX38" s="7"/>
      <c r="PVY38" s="7"/>
      <c r="PVZ38" s="7"/>
      <c r="PWA38" s="7"/>
      <c r="PWB38" s="7"/>
      <c r="PWC38" s="7"/>
      <c r="PWD38" s="7"/>
      <c r="PWE38" s="7"/>
      <c r="PWF38" s="7"/>
      <c r="PWG38" s="7"/>
      <c r="PWH38" s="7"/>
      <c r="PWI38" s="7"/>
      <c r="PWJ38" s="7"/>
      <c r="PWK38" s="7"/>
      <c r="PWL38" s="7"/>
      <c r="PWM38" s="7"/>
      <c r="PWN38" s="7"/>
      <c r="PWO38" s="7"/>
      <c r="PWP38" s="7"/>
      <c r="PWQ38" s="7"/>
      <c r="PWR38" s="7"/>
      <c r="PWS38" s="7"/>
      <c r="PWT38" s="7"/>
      <c r="PWU38" s="7"/>
      <c r="PWV38" s="7"/>
      <c r="PWW38" s="7"/>
      <c r="PWX38" s="7"/>
      <c r="PWY38" s="7"/>
      <c r="PWZ38" s="7"/>
      <c r="PXA38" s="7"/>
      <c r="PXB38" s="7"/>
      <c r="PXC38" s="7"/>
      <c r="PXD38" s="7"/>
      <c r="PXE38" s="7"/>
      <c r="PXF38" s="7"/>
      <c r="PXG38" s="7"/>
      <c r="PXH38" s="7"/>
      <c r="PXI38" s="7"/>
      <c r="PXJ38" s="7"/>
      <c r="PXK38" s="7"/>
      <c r="PXL38" s="7"/>
      <c r="PXM38" s="7"/>
      <c r="PXN38" s="7"/>
      <c r="PXO38" s="7"/>
      <c r="PXP38" s="7"/>
      <c r="PXQ38" s="7"/>
      <c r="PXR38" s="7"/>
      <c r="PXS38" s="7"/>
      <c r="PXT38" s="7"/>
      <c r="PXU38" s="7"/>
      <c r="PXV38" s="7"/>
      <c r="PXW38" s="7"/>
      <c r="PXX38" s="7"/>
      <c r="PXY38" s="7"/>
      <c r="PXZ38" s="7"/>
      <c r="PYA38" s="7"/>
      <c r="PYB38" s="7"/>
      <c r="PYC38" s="7"/>
      <c r="PYD38" s="7"/>
      <c r="PYE38" s="7"/>
      <c r="PYF38" s="7"/>
      <c r="PYG38" s="7"/>
      <c r="PYH38" s="7"/>
      <c r="PYI38" s="7"/>
      <c r="PYJ38" s="7"/>
      <c r="PYK38" s="7"/>
      <c r="PYL38" s="7"/>
      <c r="PYM38" s="7"/>
      <c r="PYN38" s="7"/>
      <c r="PYO38" s="7"/>
      <c r="PYP38" s="7"/>
      <c r="PYQ38" s="7"/>
      <c r="PYR38" s="7"/>
      <c r="PYS38" s="7"/>
      <c r="PYT38" s="7"/>
      <c r="PYU38" s="7"/>
      <c r="PYV38" s="7"/>
      <c r="PYW38" s="7"/>
      <c r="PYX38" s="7"/>
      <c r="PYY38" s="7"/>
      <c r="PYZ38" s="7"/>
      <c r="PZA38" s="7"/>
      <c r="PZB38" s="7"/>
      <c r="PZC38" s="7"/>
      <c r="PZD38" s="7"/>
      <c r="PZE38" s="7"/>
      <c r="PZF38" s="7"/>
      <c r="PZG38" s="7"/>
      <c r="PZH38" s="7"/>
      <c r="PZI38" s="7"/>
      <c r="PZJ38" s="7"/>
      <c r="PZK38" s="7"/>
      <c r="PZL38" s="7"/>
      <c r="PZM38" s="7"/>
      <c r="PZN38" s="7"/>
      <c r="PZO38" s="7"/>
      <c r="PZP38" s="7"/>
      <c r="PZQ38" s="7"/>
      <c r="PZR38" s="7"/>
      <c r="PZS38" s="7"/>
      <c r="PZT38" s="7"/>
      <c r="PZU38" s="7"/>
      <c r="PZV38" s="7"/>
      <c r="PZW38" s="7"/>
      <c r="PZX38" s="7"/>
      <c r="PZY38" s="7"/>
      <c r="PZZ38" s="7"/>
      <c r="QAA38" s="7"/>
      <c r="QAB38" s="7"/>
      <c r="QAC38" s="7"/>
      <c r="QAD38" s="7"/>
      <c r="QAE38" s="7"/>
      <c r="QAF38" s="7"/>
      <c r="QAG38" s="7"/>
      <c r="QAH38" s="7"/>
      <c r="QAI38" s="7"/>
      <c r="QAJ38" s="7"/>
      <c r="QAK38" s="7"/>
      <c r="QAL38" s="7"/>
      <c r="QAM38" s="7"/>
      <c r="QAN38" s="7"/>
      <c r="QAO38" s="7"/>
      <c r="QAP38" s="7"/>
      <c r="QAQ38" s="7"/>
      <c r="QAR38" s="7"/>
      <c r="QAS38" s="7"/>
      <c r="QAT38" s="7"/>
      <c r="QAU38" s="7"/>
      <c r="QAV38" s="7"/>
      <c r="QAW38" s="7"/>
      <c r="QAX38" s="7"/>
      <c r="QAY38" s="7"/>
      <c r="QAZ38" s="7"/>
      <c r="QBA38" s="7"/>
      <c r="QBB38" s="7"/>
      <c r="QBC38" s="7"/>
      <c r="QBD38" s="7"/>
      <c r="QBE38" s="7"/>
      <c r="QBF38" s="7"/>
      <c r="QBG38" s="7"/>
      <c r="QBH38" s="7"/>
      <c r="QBI38" s="7"/>
      <c r="QBJ38" s="7"/>
      <c r="QBK38" s="7"/>
      <c r="QBL38" s="7"/>
      <c r="QBM38" s="7"/>
      <c r="QBN38" s="7"/>
      <c r="QBO38" s="7"/>
      <c r="QBP38" s="7"/>
      <c r="QBQ38" s="7"/>
      <c r="QBR38" s="7"/>
      <c r="QBS38" s="7"/>
      <c r="QBT38" s="7"/>
      <c r="QBU38" s="7"/>
      <c r="QBV38" s="7"/>
      <c r="QBW38" s="7"/>
      <c r="QBX38" s="7"/>
      <c r="QBY38" s="7"/>
      <c r="QBZ38" s="7"/>
      <c r="QCA38" s="7"/>
      <c r="QCB38" s="7"/>
      <c r="QCC38" s="7"/>
      <c r="QCD38" s="7"/>
      <c r="QCE38" s="7"/>
      <c r="QCF38" s="7"/>
      <c r="QCG38" s="7"/>
      <c r="QCH38" s="7"/>
      <c r="QCI38" s="7"/>
      <c r="QCJ38" s="7"/>
      <c r="QCK38" s="7"/>
      <c r="QCL38" s="7"/>
      <c r="QCM38" s="7"/>
      <c r="QCN38" s="7"/>
      <c r="QCO38" s="7"/>
      <c r="QCP38" s="7"/>
      <c r="QCQ38" s="7"/>
      <c r="QCR38" s="7"/>
      <c r="QCS38" s="7"/>
      <c r="QCT38" s="7"/>
      <c r="QCU38" s="7"/>
      <c r="QCV38" s="7"/>
      <c r="QCW38" s="7"/>
      <c r="QCX38" s="7"/>
      <c r="QCY38" s="7"/>
      <c r="QCZ38" s="7"/>
      <c r="QDA38" s="7"/>
      <c r="QDB38" s="7"/>
      <c r="QDC38" s="7"/>
      <c r="QDD38" s="7"/>
      <c r="QDE38" s="7"/>
      <c r="QDF38" s="7"/>
      <c r="QDG38" s="7"/>
      <c r="QDH38" s="7"/>
      <c r="QDI38" s="7"/>
      <c r="QDJ38" s="7"/>
      <c r="QDK38" s="7"/>
      <c r="QDL38" s="7"/>
      <c r="QDM38" s="7"/>
      <c r="QDN38" s="7"/>
      <c r="QDO38" s="7"/>
      <c r="QDP38" s="7"/>
      <c r="QDQ38" s="7"/>
      <c r="QDR38" s="7"/>
      <c r="QDS38" s="7"/>
      <c r="QDT38" s="7"/>
      <c r="QDU38" s="7"/>
      <c r="QDV38" s="7"/>
      <c r="QDW38" s="7"/>
      <c r="QDX38" s="7"/>
      <c r="QDY38" s="7"/>
      <c r="QDZ38" s="7"/>
      <c r="QEA38" s="7"/>
      <c r="QEB38" s="7"/>
      <c r="QEC38" s="7"/>
      <c r="QED38" s="7"/>
      <c r="QEE38" s="7"/>
      <c r="QEF38" s="7"/>
      <c r="QEG38" s="7"/>
      <c r="QEH38" s="7"/>
      <c r="QEI38" s="7"/>
      <c r="QEJ38" s="7"/>
      <c r="QEK38" s="7"/>
      <c r="QEL38" s="7"/>
      <c r="QEM38" s="7"/>
      <c r="QEN38" s="7"/>
      <c r="QEO38" s="7"/>
      <c r="QEP38" s="7"/>
      <c r="QEQ38" s="7"/>
      <c r="QER38" s="7"/>
      <c r="QES38" s="7"/>
      <c r="QET38" s="7"/>
      <c r="QEU38" s="7"/>
      <c r="QEV38" s="7"/>
      <c r="QEW38" s="7"/>
      <c r="QEX38" s="7"/>
      <c r="QEY38" s="7"/>
      <c r="QEZ38" s="7"/>
      <c r="QFA38" s="7"/>
      <c r="QFB38" s="7"/>
      <c r="QFC38" s="7"/>
      <c r="QFD38" s="7"/>
      <c r="QFE38" s="7"/>
      <c r="QFF38" s="7"/>
      <c r="QFG38" s="7"/>
      <c r="QFH38" s="7"/>
      <c r="QFI38" s="7"/>
      <c r="QFJ38" s="7"/>
      <c r="QFK38" s="7"/>
      <c r="QFL38" s="7"/>
      <c r="QFM38" s="7"/>
      <c r="QFN38" s="7"/>
      <c r="QFO38" s="7"/>
      <c r="QFP38" s="7"/>
      <c r="QFQ38" s="7"/>
      <c r="QFR38" s="7"/>
      <c r="QFS38" s="7"/>
      <c r="QFT38" s="7"/>
      <c r="QFU38" s="7"/>
      <c r="QFV38" s="7"/>
      <c r="QFW38" s="7"/>
      <c r="QFX38" s="7"/>
      <c r="QFY38" s="7"/>
      <c r="QFZ38" s="7"/>
      <c r="QGA38" s="7"/>
      <c r="QGB38" s="7"/>
      <c r="QGC38" s="7"/>
      <c r="QGD38" s="7"/>
      <c r="QGE38" s="7"/>
      <c r="QGF38" s="7"/>
      <c r="QGG38" s="7"/>
      <c r="QGH38" s="7"/>
      <c r="QGI38" s="7"/>
      <c r="QGJ38" s="7"/>
      <c r="QGK38" s="7"/>
      <c r="QGL38" s="7"/>
      <c r="QGM38" s="7"/>
      <c r="QGN38" s="7"/>
      <c r="QGO38" s="7"/>
      <c r="QGP38" s="7"/>
      <c r="QGQ38" s="7"/>
      <c r="QGR38" s="7"/>
      <c r="QGS38" s="7"/>
      <c r="QGT38" s="7"/>
      <c r="QGU38" s="7"/>
      <c r="QGV38" s="7"/>
      <c r="QGW38" s="7"/>
      <c r="QGX38" s="7"/>
      <c r="QGY38" s="7"/>
      <c r="QGZ38" s="7"/>
      <c r="QHA38" s="7"/>
      <c r="QHB38" s="7"/>
      <c r="QHC38" s="7"/>
      <c r="QHD38" s="7"/>
      <c r="QHE38" s="7"/>
      <c r="QHF38" s="7"/>
      <c r="QHG38" s="7"/>
      <c r="QHH38" s="7"/>
      <c r="QHI38" s="7"/>
      <c r="QHJ38" s="7"/>
      <c r="QHK38" s="7"/>
      <c r="QHL38" s="7"/>
      <c r="QHM38" s="7"/>
      <c r="QHN38" s="7"/>
      <c r="QHO38" s="7"/>
      <c r="QHP38" s="7"/>
      <c r="QHQ38" s="7"/>
      <c r="QHR38" s="7"/>
      <c r="QHS38" s="7"/>
      <c r="QHT38" s="7"/>
      <c r="QHU38" s="7"/>
      <c r="QHV38" s="7"/>
      <c r="QHW38" s="7"/>
      <c r="QHX38" s="7"/>
      <c r="QHY38" s="7"/>
      <c r="QHZ38" s="7"/>
      <c r="QIA38" s="7"/>
      <c r="QIB38" s="7"/>
      <c r="QIC38" s="7"/>
      <c r="QID38" s="7"/>
      <c r="QIE38" s="7"/>
      <c r="QIF38" s="7"/>
      <c r="QIG38" s="7"/>
      <c r="QIH38" s="7"/>
      <c r="QII38" s="7"/>
      <c r="QIJ38" s="7"/>
      <c r="QIK38" s="7"/>
      <c r="QIL38" s="7"/>
      <c r="QIM38" s="7"/>
      <c r="QIN38" s="7"/>
      <c r="QIO38" s="7"/>
      <c r="QIP38" s="7"/>
      <c r="QIQ38" s="7"/>
      <c r="QIR38" s="7"/>
      <c r="QIS38" s="7"/>
      <c r="QIT38" s="7"/>
      <c r="QIU38" s="7"/>
      <c r="QIV38" s="7"/>
      <c r="QIW38" s="7"/>
      <c r="QIX38" s="7"/>
      <c r="QIY38" s="7"/>
      <c r="QIZ38" s="7"/>
      <c r="QJA38" s="7"/>
      <c r="QJB38" s="7"/>
      <c r="QJC38" s="7"/>
      <c r="QJD38" s="7"/>
      <c r="QJE38" s="7"/>
      <c r="QJF38" s="7"/>
      <c r="QJG38" s="7"/>
      <c r="QJH38" s="7"/>
      <c r="QJI38" s="7"/>
      <c r="QJJ38" s="7"/>
      <c r="QJK38" s="7"/>
      <c r="QJL38" s="7"/>
      <c r="QJM38" s="7"/>
      <c r="QJN38" s="7"/>
      <c r="QJO38" s="7"/>
      <c r="QJP38" s="7"/>
      <c r="QJQ38" s="7"/>
      <c r="QJR38" s="7"/>
      <c r="QJS38" s="7"/>
      <c r="QJT38" s="7"/>
      <c r="QJU38" s="7"/>
      <c r="QJV38" s="7"/>
      <c r="QJW38" s="7"/>
      <c r="QJX38" s="7"/>
      <c r="QJY38" s="7"/>
      <c r="QJZ38" s="7"/>
      <c r="QKA38" s="7"/>
      <c r="QKB38" s="7"/>
      <c r="QKC38" s="7"/>
      <c r="QKD38" s="7"/>
      <c r="QKE38" s="7"/>
      <c r="QKF38" s="7"/>
      <c r="QKG38" s="7"/>
      <c r="QKH38" s="7"/>
      <c r="QKI38" s="7"/>
      <c r="QKJ38" s="7"/>
      <c r="QKK38" s="7"/>
      <c r="QKL38" s="7"/>
      <c r="QKM38" s="7"/>
      <c r="QKN38" s="7"/>
      <c r="QKO38" s="7"/>
      <c r="QKP38" s="7"/>
      <c r="QKQ38" s="7"/>
      <c r="QKR38" s="7"/>
      <c r="QKS38" s="7"/>
      <c r="QKT38" s="7"/>
      <c r="QKU38" s="7"/>
      <c r="QKV38" s="7"/>
      <c r="QKW38" s="7"/>
      <c r="QKX38" s="7"/>
      <c r="QKY38" s="7"/>
      <c r="QKZ38" s="7"/>
      <c r="QLA38" s="7"/>
      <c r="QLB38" s="7"/>
      <c r="QLC38" s="7"/>
      <c r="QLD38" s="7"/>
      <c r="QLE38" s="7"/>
      <c r="QLF38" s="7"/>
      <c r="QLG38" s="7"/>
      <c r="QLH38" s="7"/>
      <c r="QLI38" s="7"/>
      <c r="QLJ38" s="7"/>
      <c r="QLK38" s="7"/>
      <c r="QLL38" s="7"/>
      <c r="QLM38" s="7"/>
      <c r="QLN38" s="7"/>
      <c r="QLO38" s="7"/>
      <c r="QLP38" s="7"/>
      <c r="QLQ38" s="7"/>
      <c r="QLR38" s="7"/>
      <c r="QLS38" s="7"/>
      <c r="QLT38" s="7"/>
      <c r="QLU38" s="7"/>
      <c r="QLV38" s="7"/>
      <c r="QLW38" s="7"/>
      <c r="QLX38" s="7"/>
      <c r="QLY38" s="7"/>
      <c r="QLZ38" s="7"/>
      <c r="QMA38" s="7"/>
      <c r="QMB38" s="7"/>
      <c r="QMC38" s="7"/>
      <c r="QMD38" s="7"/>
      <c r="QME38" s="7"/>
      <c r="QMF38" s="7"/>
      <c r="QMG38" s="7"/>
      <c r="QMH38" s="7"/>
      <c r="QMI38" s="7"/>
      <c r="QMJ38" s="7"/>
      <c r="QMK38" s="7"/>
      <c r="QML38" s="7"/>
      <c r="QMM38" s="7"/>
      <c r="QMN38" s="7"/>
      <c r="QMO38" s="7"/>
      <c r="QMP38" s="7"/>
      <c r="QMQ38" s="7"/>
      <c r="QMR38" s="7"/>
      <c r="QMS38" s="7"/>
      <c r="QMT38" s="7"/>
      <c r="QMU38" s="7"/>
      <c r="QMV38" s="7"/>
      <c r="QMW38" s="7"/>
      <c r="QMX38" s="7"/>
      <c r="QMY38" s="7"/>
      <c r="QMZ38" s="7"/>
      <c r="QNA38" s="7"/>
      <c r="QNB38" s="7"/>
      <c r="QNC38" s="7"/>
      <c r="QND38" s="7"/>
      <c r="QNE38" s="7"/>
      <c r="QNF38" s="7"/>
      <c r="QNG38" s="7"/>
      <c r="QNH38" s="7"/>
      <c r="QNI38" s="7"/>
      <c r="QNJ38" s="7"/>
      <c r="QNK38" s="7"/>
      <c r="QNL38" s="7"/>
      <c r="QNM38" s="7"/>
      <c r="QNN38" s="7"/>
      <c r="QNO38" s="7"/>
      <c r="QNP38" s="7"/>
      <c r="QNQ38" s="7"/>
      <c r="QNR38" s="7"/>
      <c r="QNS38" s="7"/>
      <c r="QNT38" s="7"/>
      <c r="QNU38" s="7"/>
      <c r="QNV38" s="7"/>
      <c r="QNW38" s="7"/>
      <c r="QNX38" s="7"/>
      <c r="QNY38" s="7"/>
      <c r="QNZ38" s="7"/>
      <c r="QOA38" s="7"/>
      <c r="QOB38" s="7"/>
      <c r="QOC38" s="7"/>
      <c r="QOD38" s="7"/>
      <c r="QOE38" s="7"/>
      <c r="QOF38" s="7"/>
      <c r="QOG38" s="7"/>
      <c r="QOH38" s="7"/>
      <c r="QOI38" s="7"/>
      <c r="QOJ38" s="7"/>
      <c r="QOK38" s="7"/>
      <c r="QOL38" s="7"/>
      <c r="QOM38" s="7"/>
      <c r="QON38" s="7"/>
      <c r="QOO38" s="7"/>
      <c r="QOP38" s="7"/>
      <c r="QOQ38" s="7"/>
      <c r="QOR38" s="7"/>
      <c r="QOS38" s="7"/>
      <c r="QOT38" s="7"/>
      <c r="QOU38" s="7"/>
      <c r="QOV38" s="7"/>
      <c r="QOW38" s="7"/>
      <c r="QOX38" s="7"/>
      <c r="QOY38" s="7"/>
      <c r="QOZ38" s="7"/>
      <c r="QPA38" s="7"/>
      <c r="QPB38" s="7"/>
      <c r="QPC38" s="7"/>
      <c r="QPD38" s="7"/>
      <c r="QPE38" s="7"/>
      <c r="QPF38" s="7"/>
      <c r="QPG38" s="7"/>
      <c r="QPH38" s="7"/>
      <c r="QPI38" s="7"/>
      <c r="QPJ38" s="7"/>
      <c r="QPK38" s="7"/>
      <c r="QPL38" s="7"/>
      <c r="QPM38" s="7"/>
      <c r="QPN38" s="7"/>
      <c r="QPO38" s="7"/>
      <c r="QPP38" s="7"/>
      <c r="QPQ38" s="7"/>
      <c r="QPR38" s="7"/>
      <c r="QPS38" s="7"/>
      <c r="QPT38" s="7"/>
      <c r="QPU38" s="7"/>
      <c r="QPV38" s="7"/>
      <c r="QPW38" s="7"/>
      <c r="QPX38" s="7"/>
      <c r="QPY38" s="7"/>
      <c r="QPZ38" s="7"/>
      <c r="QQA38" s="7"/>
      <c r="QQB38" s="7"/>
      <c r="QQC38" s="7"/>
      <c r="QQD38" s="7"/>
      <c r="QQE38" s="7"/>
      <c r="QQF38" s="7"/>
      <c r="QQG38" s="7"/>
      <c r="QQH38" s="7"/>
      <c r="QQI38" s="7"/>
      <c r="QQJ38" s="7"/>
      <c r="QQK38" s="7"/>
      <c r="QQL38" s="7"/>
      <c r="QQM38" s="7"/>
      <c r="QQN38" s="7"/>
      <c r="QQO38" s="7"/>
      <c r="QQP38" s="7"/>
      <c r="QQQ38" s="7"/>
      <c r="QQR38" s="7"/>
      <c r="QQS38" s="7"/>
      <c r="QQT38" s="7"/>
      <c r="QQU38" s="7"/>
      <c r="QQV38" s="7"/>
      <c r="QQW38" s="7"/>
      <c r="QQX38" s="7"/>
      <c r="QQY38" s="7"/>
      <c r="QQZ38" s="7"/>
      <c r="QRA38" s="7"/>
      <c r="QRB38" s="7"/>
      <c r="QRC38" s="7"/>
      <c r="QRD38" s="7"/>
      <c r="QRE38" s="7"/>
      <c r="QRF38" s="7"/>
      <c r="QRG38" s="7"/>
      <c r="QRH38" s="7"/>
      <c r="QRI38" s="7"/>
      <c r="QRJ38" s="7"/>
      <c r="QRK38" s="7"/>
      <c r="QRL38" s="7"/>
      <c r="QRM38" s="7"/>
      <c r="QRN38" s="7"/>
      <c r="QRO38" s="7"/>
      <c r="QRP38" s="7"/>
      <c r="QRQ38" s="7"/>
      <c r="QRR38" s="7"/>
      <c r="QRS38" s="7"/>
      <c r="QRT38" s="7"/>
      <c r="QRU38" s="7"/>
      <c r="QRV38" s="7"/>
      <c r="QRW38" s="7"/>
      <c r="QRX38" s="7"/>
      <c r="QRY38" s="7"/>
      <c r="QRZ38" s="7"/>
      <c r="QSA38" s="7"/>
      <c r="QSB38" s="7"/>
      <c r="QSC38" s="7"/>
      <c r="QSD38" s="7"/>
      <c r="QSE38" s="7"/>
      <c r="QSF38" s="7"/>
      <c r="QSG38" s="7"/>
      <c r="QSH38" s="7"/>
      <c r="QSI38" s="7"/>
      <c r="QSJ38" s="7"/>
      <c r="QSK38" s="7"/>
      <c r="QSL38" s="7"/>
      <c r="QSM38" s="7"/>
      <c r="QSN38" s="7"/>
      <c r="QSO38" s="7"/>
      <c r="QSP38" s="7"/>
      <c r="QSQ38" s="7"/>
      <c r="QSR38" s="7"/>
      <c r="QSS38" s="7"/>
      <c r="QST38" s="7"/>
      <c r="QSU38" s="7"/>
      <c r="QSV38" s="7"/>
      <c r="QSW38" s="7"/>
      <c r="QSX38" s="7"/>
      <c r="QSY38" s="7"/>
      <c r="QSZ38" s="7"/>
      <c r="QTA38" s="7"/>
      <c r="QTB38" s="7"/>
      <c r="QTC38" s="7"/>
      <c r="QTD38" s="7"/>
      <c r="QTE38" s="7"/>
      <c r="QTF38" s="7"/>
      <c r="QTG38" s="7"/>
      <c r="QTH38" s="7"/>
      <c r="QTI38" s="7"/>
      <c r="QTJ38" s="7"/>
      <c r="QTK38" s="7"/>
      <c r="QTL38" s="7"/>
      <c r="QTM38" s="7"/>
      <c r="QTN38" s="7"/>
      <c r="QTO38" s="7"/>
      <c r="QTP38" s="7"/>
      <c r="QTQ38" s="7"/>
      <c r="QTR38" s="7"/>
      <c r="QTS38" s="7"/>
      <c r="QTT38" s="7"/>
      <c r="QTU38" s="7"/>
      <c r="QTV38" s="7"/>
      <c r="QTW38" s="7"/>
      <c r="QTX38" s="7"/>
      <c r="QTY38" s="7"/>
      <c r="QTZ38" s="7"/>
      <c r="QUA38" s="7"/>
      <c r="QUB38" s="7"/>
      <c r="QUC38" s="7"/>
      <c r="QUD38" s="7"/>
      <c r="QUE38" s="7"/>
      <c r="QUF38" s="7"/>
      <c r="QUG38" s="7"/>
      <c r="QUH38" s="7"/>
      <c r="QUI38" s="7"/>
      <c r="QUJ38" s="7"/>
      <c r="QUK38" s="7"/>
      <c r="QUL38" s="7"/>
      <c r="QUM38" s="7"/>
      <c r="QUN38" s="7"/>
      <c r="QUO38" s="7"/>
      <c r="QUP38" s="7"/>
      <c r="QUQ38" s="7"/>
      <c r="QUR38" s="7"/>
      <c r="QUS38" s="7"/>
      <c r="QUT38" s="7"/>
      <c r="QUU38" s="7"/>
      <c r="QUV38" s="7"/>
      <c r="QUW38" s="7"/>
      <c r="QUX38" s="7"/>
      <c r="QUY38" s="7"/>
      <c r="QUZ38" s="7"/>
      <c r="QVA38" s="7"/>
      <c r="QVB38" s="7"/>
      <c r="QVC38" s="7"/>
      <c r="QVD38" s="7"/>
      <c r="QVE38" s="7"/>
      <c r="QVF38" s="7"/>
      <c r="QVG38" s="7"/>
      <c r="QVH38" s="7"/>
      <c r="QVI38" s="7"/>
      <c r="QVJ38" s="7"/>
      <c r="QVK38" s="7"/>
      <c r="QVL38" s="7"/>
      <c r="QVM38" s="7"/>
      <c r="QVN38" s="7"/>
      <c r="QVO38" s="7"/>
      <c r="QVP38" s="7"/>
      <c r="QVQ38" s="7"/>
      <c r="QVR38" s="7"/>
      <c r="QVS38" s="7"/>
      <c r="QVT38" s="7"/>
      <c r="QVU38" s="7"/>
      <c r="QVV38" s="7"/>
      <c r="QVW38" s="7"/>
      <c r="QVX38" s="7"/>
      <c r="QVY38" s="7"/>
      <c r="QVZ38" s="7"/>
      <c r="QWA38" s="7"/>
      <c r="QWB38" s="7"/>
      <c r="QWC38" s="7"/>
      <c r="QWD38" s="7"/>
      <c r="QWE38" s="7"/>
      <c r="QWF38" s="7"/>
      <c r="QWG38" s="7"/>
      <c r="QWH38" s="7"/>
      <c r="QWI38" s="7"/>
      <c r="QWJ38" s="7"/>
      <c r="QWK38" s="7"/>
      <c r="QWL38" s="7"/>
      <c r="QWM38" s="7"/>
      <c r="QWN38" s="7"/>
      <c r="QWO38" s="7"/>
      <c r="QWP38" s="7"/>
      <c r="QWQ38" s="7"/>
      <c r="QWR38" s="7"/>
      <c r="QWS38" s="7"/>
      <c r="QWT38" s="7"/>
      <c r="QWU38" s="7"/>
      <c r="QWV38" s="7"/>
      <c r="QWW38" s="7"/>
      <c r="QWX38" s="7"/>
      <c r="QWY38" s="7"/>
      <c r="QWZ38" s="7"/>
      <c r="QXA38" s="7"/>
      <c r="QXB38" s="7"/>
      <c r="QXC38" s="7"/>
      <c r="QXD38" s="7"/>
      <c r="QXE38" s="7"/>
      <c r="QXF38" s="7"/>
      <c r="QXG38" s="7"/>
      <c r="QXH38" s="7"/>
      <c r="QXI38" s="7"/>
      <c r="QXJ38" s="7"/>
      <c r="QXK38" s="7"/>
      <c r="QXL38" s="7"/>
      <c r="QXM38" s="7"/>
      <c r="QXN38" s="7"/>
      <c r="QXO38" s="7"/>
      <c r="QXP38" s="7"/>
      <c r="QXQ38" s="7"/>
      <c r="QXR38" s="7"/>
      <c r="QXS38" s="7"/>
      <c r="QXT38" s="7"/>
      <c r="QXU38" s="7"/>
      <c r="QXV38" s="7"/>
      <c r="QXW38" s="7"/>
      <c r="QXX38" s="7"/>
      <c r="QXY38" s="7"/>
      <c r="QXZ38" s="7"/>
      <c r="QYA38" s="7"/>
      <c r="QYB38" s="7"/>
      <c r="QYC38" s="7"/>
      <c r="QYD38" s="7"/>
      <c r="QYE38" s="7"/>
      <c r="QYF38" s="7"/>
      <c r="QYG38" s="7"/>
      <c r="QYH38" s="7"/>
      <c r="QYI38" s="7"/>
      <c r="QYJ38" s="7"/>
      <c r="QYK38" s="7"/>
      <c r="QYL38" s="7"/>
      <c r="QYM38" s="7"/>
      <c r="QYN38" s="7"/>
      <c r="QYO38" s="7"/>
      <c r="QYP38" s="7"/>
      <c r="QYQ38" s="7"/>
      <c r="QYR38" s="7"/>
      <c r="QYS38" s="7"/>
      <c r="QYT38" s="7"/>
      <c r="QYU38" s="7"/>
      <c r="QYV38" s="7"/>
      <c r="QYW38" s="7"/>
      <c r="QYX38" s="7"/>
      <c r="QYY38" s="7"/>
      <c r="QYZ38" s="7"/>
      <c r="QZA38" s="7"/>
      <c r="QZB38" s="7"/>
      <c r="QZC38" s="7"/>
      <c r="QZD38" s="7"/>
      <c r="QZE38" s="7"/>
      <c r="QZF38" s="7"/>
      <c r="QZG38" s="7"/>
      <c r="QZH38" s="7"/>
      <c r="QZI38" s="7"/>
      <c r="QZJ38" s="7"/>
      <c r="QZK38" s="7"/>
      <c r="QZL38" s="7"/>
      <c r="QZM38" s="7"/>
      <c r="QZN38" s="7"/>
      <c r="QZO38" s="7"/>
      <c r="QZP38" s="7"/>
      <c r="QZQ38" s="7"/>
      <c r="QZR38" s="7"/>
      <c r="QZS38" s="7"/>
      <c r="QZT38" s="7"/>
      <c r="QZU38" s="7"/>
      <c r="QZV38" s="7"/>
      <c r="QZW38" s="7"/>
      <c r="QZX38" s="7"/>
      <c r="QZY38" s="7"/>
      <c r="QZZ38" s="7"/>
      <c r="RAA38" s="7"/>
      <c r="RAB38" s="7"/>
      <c r="RAC38" s="7"/>
      <c r="RAD38" s="7"/>
      <c r="RAE38" s="7"/>
      <c r="RAF38" s="7"/>
      <c r="RAG38" s="7"/>
      <c r="RAH38" s="7"/>
      <c r="RAI38" s="7"/>
      <c r="RAJ38" s="7"/>
      <c r="RAK38" s="7"/>
      <c r="RAL38" s="7"/>
      <c r="RAM38" s="7"/>
      <c r="RAN38" s="7"/>
      <c r="RAO38" s="7"/>
      <c r="RAP38" s="7"/>
      <c r="RAQ38" s="7"/>
      <c r="RAR38" s="7"/>
      <c r="RAS38" s="7"/>
      <c r="RAT38" s="7"/>
      <c r="RAU38" s="7"/>
      <c r="RAV38" s="7"/>
      <c r="RAW38" s="7"/>
      <c r="RAX38" s="7"/>
      <c r="RAY38" s="7"/>
      <c r="RAZ38" s="7"/>
      <c r="RBA38" s="7"/>
      <c r="RBB38" s="7"/>
      <c r="RBC38" s="7"/>
      <c r="RBD38" s="7"/>
      <c r="RBE38" s="7"/>
      <c r="RBF38" s="7"/>
      <c r="RBG38" s="7"/>
      <c r="RBH38" s="7"/>
      <c r="RBI38" s="7"/>
      <c r="RBJ38" s="7"/>
      <c r="RBK38" s="7"/>
      <c r="RBL38" s="7"/>
      <c r="RBM38" s="7"/>
      <c r="RBN38" s="7"/>
      <c r="RBO38" s="7"/>
      <c r="RBP38" s="7"/>
      <c r="RBQ38" s="7"/>
      <c r="RBR38" s="7"/>
      <c r="RBS38" s="7"/>
      <c r="RBT38" s="7"/>
      <c r="RBU38" s="7"/>
      <c r="RBV38" s="7"/>
      <c r="RBW38" s="7"/>
      <c r="RBX38" s="7"/>
      <c r="RBY38" s="7"/>
      <c r="RBZ38" s="7"/>
      <c r="RCA38" s="7"/>
      <c r="RCB38" s="7"/>
      <c r="RCC38" s="7"/>
      <c r="RCD38" s="7"/>
      <c r="RCE38" s="7"/>
      <c r="RCF38" s="7"/>
      <c r="RCG38" s="7"/>
      <c r="RCH38" s="7"/>
      <c r="RCI38" s="7"/>
      <c r="RCJ38" s="7"/>
      <c r="RCK38" s="7"/>
      <c r="RCL38" s="7"/>
      <c r="RCM38" s="7"/>
      <c r="RCN38" s="7"/>
      <c r="RCO38" s="7"/>
      <c r="RCP38" s="7"/>
      <c r="RCQ38" s="7"/>
      <c r="RCR38" s="7"/>
      <c r="RCS38" s="7"/>
      <c r="RCT38" s="7"/>
      <c r="RCU38" s="7"/>
      <c r="RCV38" s="7"/>
      <c r="RCW38" s="7"/>
      <c r="RCX38" s="7"/>
      <c r="RCY38" s="7"/>
      <c r="RCZ38" s="7"/>
      <c r="RDA38" s="7"/>
      <c r="RDB38" s="7"/>
      <c r="RDC38" s="7"/>
      <c r="RDD38" s="7"/>
      <c r="RDE38" s="7"/>
      <c r="RDF38" s="7"/>
      <c r="RDG38" s="7"/>
      <c r="RDH38" s="7"/>
      <c r="RDI38" s="7"/>
      <c r="RDJ38" s="7"/>
      <c r="RDK38" s="7"/>
      <c r="RDL38" s="7"/>
      <c r="RDM38" s="7"/>
      <c r="RDN38" s="7"/>
      <c r="RDO38" s="7"/>
      <c r="RDP38" s="7"/>
      <c r="RDQ38" s="7"/>
      <c r="RDR38" s="7"/>
      <c r="RDS38" s="7"/>
      <c r="RDT38" s="7"/>
      <c r="RDU38" s="7"/>
      <c r="RDV38" s="7"/>
      <c r="RDW38" s="7"/>
      <c r="RDX38" s="7"/>
      <c r="RDY38" s="7"/>
      <c r="RDZ38" s="7"/>
      <c r="REA38" s="7"/>
      <c r="REB38" s="7"/>
      <c r="REC38" s="7"/>
      <c r="RED38" s="7"/>
      <c r="REE38" s="7"/>
      <c r="REF38" s="7"/>
      <c r="REG38" s="7"/>
      <c r="REH38" s="7"/>
      <c r="REI38" s="7"/>
      <c r="REJ38" s="7"/>
      <c r="REK38" s="7"/>
      <c r="REL38" s="7"/>
      <c r="REM38" s="7"/>
      <c r="REN38" s="7"/>
      <c r="REO38" s="7"/>
      <c r="REP38" s="7"/>
      <c r="REQ38" s="7"/>
      <c r="RER38" s="7"/>
      <c r="RES38" s="7"/>
      <c r="RET38" s="7"/>
      <c r="REU38" s="7"/>
      <c r="REV38" s="7"/>
      <c r="REW38" s="7"/>
      <c r="REX38" s="7"/>
      <c r="REY38" s="7"/>
      <c r="REZ38" s="7"/>
      <c r="RFA38" s="7"/>
      <c r="RFB38" s="7"/>
      <c r="RFC38" s="7"/>
      <c r="RFD38" s="7"/>
      <c r="RFE38" s="7"/>
      <c r="RFF38" s="7"/>
      <c r="RFG38" s="7"/>
      <c r="RFH38" s="7"/>
      <c r="RFI38" s="7"/>
      <c r="RFJ38" s="7"/>
      <c r="RFK38" s="7"/>
      <c r="RFL38" s="7"/>
      <c r="RFM38" s="7"/>
      <c r="RFN38" s="7"/>
      <c r="RFO38" s="7"/>
      <c r="RFP38" s="7"/>
      <c r="RFQ38" s="7"/>
      <c r="RFR38" s="7"/>
      <c r="RFS38" s="7"/>
      <c r="RFT38" s="7"/>
      <c r="RFU38" s="7"/>
      <c r="RFV38" s="7"/>
      <c r="RFW38" s="7"/>
      <c r="RFX38" s="7"/>
      <c r="RFY38" s="7"/>
      <c r="RFZ38" s="7"/>
      <c r="RGA38" s="7"/>
      <c r="RGB38" s="7"/>
      <c r="RGC38" s="7"/>
      <c r="RGD38" s="7"/>
      <c r="RGE38" s="7"/>
      <c r="RGF38" s="7"/>
      <c r="RGG38" s="7"/>
      <c r="RGH38" s="7"/>
      <c r="RGI38" s="7"/>
      <c r="RGJ38" s="7"/>
      <c r="RGK38" s="7"/>
      <c r="RGL38" s="7"/>
      <c r="RGM38" s="7"/>
      <c r="RGN38" s="7"/>
      <c r="RGO38" s="7"/>
      <c r="RGP38" s="7"/>
      <c r="RGQ38" s="7"/>
      <c r="RGR38" s="7"/>
      <c r="RGS38" s="7"/>
      <c r="RGT38" s="7"/>
      <c r="RGU38" s="7"/>
      <c r="RGV38" s="7"/>
      <c r="RGW38" s="7"/>
      <c r="RGX38" s="7"/>
      <c r="RGY38" s="7"/>
      <c r="RGZ38" s="7"/>
      <c r="RHA38" s="7"/>
      <c r="RHB38" s="7"/>
      <c r="RHC38" s="7"/>
      <c r="RHD38" s="7"/>
      <c r="RHE38" s="7"/>
      <c r="RHF38" s="7"/>
      <c r="RHG38" s="7"/>
      <c r="RHH38" s="7"/>
      <c r="RHI38" s="7"/>
      <c r="RHJ38" s="7"/>
      <c r="RHK38" s="7"/>
      <c r="RHL38" s="7"/>
      <c r="RHM38" s="7"/>
      <c r="RHN38" s="7"/>
      <c r="RHO38" s="7"/>
      <c r="RHP38" s="7"/>
      <c r="RHQ38" s="7"/>
      <c r="RHR38" s="7"/>
      <c r="RHS38" s="7"/>
      <c r="RHT38" s="7"/>
      <c r="RHU38" s="7"/>
      <c r="RHV38" s="7"/>
      <c r="RHW38" s="7"/>
      <c r="RHX38" s="7"/>
      <c r="RHY38" s="7"/>
      <c r="RHZ38" s="7"/>
      <c r="RIA38" s="7"/>
      <c r="RIB38" s="7"/>
      <c r="RIC38" s="7"/>
      <c r="RID38" s="7"/>
      <c r="RIE38" s="7"/>
      <c r="RIF38" s="7"/>
      <c r="RIG38" s="7"/>
      <c r="RIH38" s="7"/>
      <c r="RII38" s="7"/>
      <c r="RIJ38" s="7"/>
      <c r="RIK38" s="7"/>
      <c r="RIL38" s="7"/>
      <c r="RIM38" s="7"/>
      <c r="RIN38" s="7"/>
      <c r="RIO38" s="7"/>
      <c r="RIP38" s="7"/>
      <c r="RIQ38" s="7"/>
      <c r="RIR38" s="7"/>
      <c r="RIS38" s="7"/>
      <c r="RIT38" s="7"/>
      <c r="RIU38" s="7"/>
      <c r="RIV38" s="7"/>
      <c r="RIW38" s="7"/>
      <c r="RIX38" s="7"/>
      <c r="RIY38" s="7"/>
      <c r="RIZ38" s="7"/>
      <c r="RJA38" s="7"/>
      <c r="RJB38" s="7"/>
      <c r="RJC38" s="7"/>
      <c r="RJD38" s="7"/>
      <c r="RJE38" s="7"/>
      <c r="RJF38" s="7"/>
      <c r="RJG38" s="7"/>
      <c r="RJH38" s="7"/>
      <c r="RJI38" s="7"/>
      <c r="RJJ38" s="7"/>
      <c r="RJK38" s="7"/>
      <c r="RJL38" s="7"/>
      <c r="RJM38" s="7"/>
      <c r="RJN38" s="7"/>
      <c r="RJO38" s="7"/>
      <c r="RJP38" s="7"/>
      <c r="RJQ38" s="7"/>
      <c r="RJR38" s="7"/>
      <c r="RJS38" s="7"/>
      <c r="RJT38" s="7"/>
      <c r="RJU38" s="7"/>
      <c r="RJV38" s="7"/>
      <c r="RJW38" s="7"/>
      <c r="RJX38" s="7"/>
      <c r="RJY38" s="7"/>
      <c r="RJZ38" s="7"/>
      <c r="RKA38" s="7"/>
      <c r="RKB38" s="7"/>
      <c r="RKC38" s="7"/>
      <c r="RKD38" s="7"/>
      <c r="RKE38" s="7"/>
      <c r="RKF38" s="7"/>
      <c r="RKG38" s="7"/>
      <c r="RKH38" s="7"/>
      <c r="RKI38" s="7"/>
      <c r="RKJ38" s="7"/>
      <c r="RKK38" s="7"/>
      <c r="RKL38" s="7"/>
      <c r="RKM38" s="7"/>
      <c r="RKN38" s="7"/>
      <c r="RKO38" s="7"/>
      <c r="RKP38" s="7"/>
      <c r="RKQ38" s="7"/>
      <c r="RKR38" s="7"/>
      <c r="RKS38" s="7"/>
      <c r="RKT38" s="7"/>
      <c r="RKU38" s="7"/>
      <c r="RKV38" s="7"/>
      <c r="RKW38" s="7"/>
      <c r="RKX38" s="7"/>
      <c r="RKY38" s="7"/>
      <c r="RKZ38" s="7"/>
      <c r="RLA38" s="7"/>
      <c r="RLB38" s="7"/>
      <c r="RLC38" s="7"/>
      <c r="RLD38" s="7"/>
      <c r="RLE38" s="7"/>
      <c r="RLF38" s="7"/>
      <c r="RLG38" s="7"/>
      <c r="RLH38" s="7"/>
      <c r="RLI38" s="7"/>
      <c r="RLJ38" s="7"/>
      <c r="RLK38" s="7"/>
      <c r="RLL38" s="7"/>
      <c r="RLM38" s="7"/>
      <c r="RLN38" s="7"/>
      <c r="RLO38" s="7"/>
      <c r="RLP38" s="7"/>
      <c r="RLQ38" s="7"/>
      <c r="RLR38" s="7"/>
      <c r="RLS38" s="7"/>
      <c r="RLT38" s="7"/>
      <c r="RLU38" s="7"/>
      <c r="RLV38" s="7"/>
      <c r="RLW38" s="7"/>
      <c r="RLX38" s="7"/>
      <c r="RLY38" s="7"/>
      <c r="RLZ38" s="7"/>
      <c r="RMA38" s="7"/>
      <c r="RMB38" s="7"/>
      <c r="RMC38" s="7"/>
      <c r="RMD38" s="7"/>
      <c r="RME38" s="7"/>
      <c r="RMF38" s="7"/>
      <c r="RMG38" s="7"/>
      <c r="RMH38" s="7"/>
      <c r="RMI38" s="7"/>
      <c r="RMJ38" s="7"/>
      <c r="RMK38" s="7"/>
      <c r="RML38" s="7"/>
      <c r="RMM38" s="7"/>
      <c r="RMN38" s="7"/>
      <c r="RMO38" s="7"/>
      <c r="RMP38" s="7"/>
      <c r="RMQ38" s="7"/>
      <c r="RMR38" s="7"/>
      <c r="RMS38" s="7"/>
      <c r="RMT38" s="7"/>
      <c r="RMU38" s="7"/>
      <c r="RMV38" s="7"/>
      <c r="RMW38" s="7"/>
      <c r="RMX38" s="7"/>
      <c r="RMY38" s="7"/>
      <c r="RMZ38" s="7"/>
      <c r="RNA38" s="7"/>
      <c r="RNB38" s="7"/>
      <c r="RNC38" s="7"/>
      <c r="RND38" s="7"/>
      <c r="RNE38" s="7"/>
      <c r="RNF38" s="7"/>
      <c r="RNG38" s="7"/>
      <c r="RNH38" s="7"/>
      <c r="RNI38" s="7"/>
      <c r="RNJ38" s="7"/>
      <c r="RNK38" s="7"/>
      <c r="RNL38" s="7"/>
      <c r="RNM38" s="7"/>
      <c r="RNN38" s="7"/>
      <c r="RNO38" s="7"/>
      <c r="RNP38" s="7"/>
      <c r="RNQ38" s="7"/>
      <c r="RNR38" s="7"/>
      <c r="RNS38" s="7"/>
      <c r="RNT38" s="7"/>
      <c r="RNU38" s="7"/>
      <c r="RNV38" s="7"/>
      <c r="RNW38" s="7"/>
      <c r="RNX38" s="7"/>
      <c r="RNY38" s="7"/>
      <c r="RNZ38" s="7"/>
      <c r="ROA38" s="7"/>
      <c r="ROB38" s="7"/>
      <c r="ROC38" s="7"/>
      <c r="ROD38" s="7"/>
      <c r="ROE38" s="7"/>
      <c r="ROF38" s="7"/>
      <c r="ROG38" s="7"/>
      <c r="ROH38" s="7"/>
      <c r="ROI38" s="7"/>
      <c r="ROJ38" s="7"/>
      <c r="ROK38" s="7"/>
      <c r="ROL38" s="7"/>
      <c r="ROM38" s="7"/>
      <c r="RON38" s="7"/>
      <c r="ROO38" s="7"/>
      <c r="ROP38" s="7"/>
      <c r="ROQ38" s="7"/>
      <c r="ROR38" s="7"/>
      <c r="ROS38" s="7"/>
      <c r="ROT38" s="7"/>
      <c r="ROU38" s="7"/>
      <c r="ROV38" s="7"/>
      <c r="ROW38" s="7"/>
      <c r="ROX38" s="7"/>
      <c r="ROY38" s="7"/>
      <c r="ROZ38" s="7"/>
      <c r="RPA38" s="7"/>
      <c r="RPB38" s="7"/>
      <c r="RPC38" s="7"/>
      <c r="RPD38" s="7"/>
      <c r="RPE38" s="7"/>
      <c r="RPF38" s="7"/>
      <c r="RPG38" s="7"/>
      <c r="RPH38" s="7"/>
      <c r="RPI38" s="7"/>
      <c r="RPJ38" s="7"/>
      <c r="RPK38" s="7"/>
      <c r="RPL38" s="7"/>
      <c r="RPM38" s="7"/>
      <c r="RPN38" s="7"/>
      <c r="RPO38" s="7"/>
      <c r="RPP38" s="7"/>
      <c r="RPQ38" s="7"/>
      <c r="RPR38" s="7"/>
      <c r="RPS38" s="7"/>
      <c r="RPT38" s="7"/>
      <c r="RPU38" s="7"/>
      <c r="RPV38" s="7"/>
      <c r="RPW38" s="7"/>
      <c r="RPX38" s="7"/>
      <c r="RPY38" s="7"/>
      <c r="RPZ38" s="7"/>
      <c r="RQA38" s="7"/>
      <c r="RQB38" s="7"/>
      <c r="RQC38" s="7"/>
      <c r="RQD38" s="7"/>
      <c r="RQE38" s="7"/>
      <c r="RQF38" s="7"/>
      <c r="RQG38" s="7"/>
      <c r="RQH38" s="7"/>
      <c r="RQI38" s="7"/>
      <c r="RQJ38" s="7"/>
      <c r="RQK38" s="7"/>
      <c r="RQL38" s="7"/>
      <c r="RQM38" s="7"/>
      <c r="RQN38" s="7"/>
      <c r="RQO38" s="7"/>
      <c r="RQP38" s="7"/>
      <c r="RQQ38" s="7"/>
      <c r="RQR38" s="7"/>
      <c r="RQS38" s="7"/>
      <c r="RQT38" s="7"/>
      <c r="RQU38" s="7"/>
      <c r="RQV38" s="7"/>
      <c r="RQW38" s="7"/>
      <c r="RQX38" s="7"/>
      <c r="RQY38" s="7"/>
      <c r="RQZ38" s="7"/>
      <c r="RRA38" s="7"/>
      <c r="RRB38" s="7"/>
      <c r="RRC38" s="7"/>
      <c r="RRD38" s="7"/>
      <c r="RRE38" s="7"/>
      <c r="RRF38" s="7"/>
      <c r="RRG38" s="7"/>
      <c r="RRH38" s="7"/>
      <c r="RRI38" s="7"/>
      <c r="RRJ38" s="7"/>
      <c r="RRK38" s="7"/>
      <c r="RRL38" s="7"/>
      <c r="RRM38" s="7"/>
      <c r="RRN38" s="7"/>
      <c r="RRO38" s="7"/>
      <c r="RRP38" s="7"/>
      <c r="RRQ38" s="7"/>
      <c r="RRR38" s="7"/>
      <c r="RRS38" s="7"/>
      <c r="RRT38" s="7"/>
      <c r="RRU38" s="7"/>
      <c r="RRV38" s="7"/>
      <c r="RRW38" s="7"/>
      <c r="RRX38" s="7"/>
      <c r="RRY38" s="7"/>
      <c r="RRZ38" s="7"/>
      <c r="RSA38" s="7"/>
      <c r="RSB38" s="7"/>
      <c r="RSC38" s="7"/>
      <c r="RSD38" s="7"/>
      <c r="RSE38" s="7"/>
      <c r="RSF38" s="7"/>
      <c r="RSG38" s="7"/>
      <c r="RSH38" s="7"/>
      <c r="RSI38" s="7"/>
      <c r="RSJ38" s="7"/>
      <c r="RSK38" s="7"/>
      <c r="RSL38" s="7"/>
      <c r="RSM38" s="7"/>
      <c r="RSN38" s="7"/>
      <c r="RSO38" s="7"/>
      <c r="RSP38" s="7"/>
      <c r="RSQ38" s="7"/>
      <c r="RSR38" s="7"/>
      <c r="RSS38" s="7"/>
      <c r="RST38" s="7"/>
      <c r="RSU38" s="7"/>
      <c r="RSV38" s="7"/>
      <c r="RSW38" s="7"/>
      <c r="RSX38" s="7"/>
      <c r="RSY38" s="7"/>
      <c r="RSZ38" s="7"/>
      <c r="RTA38" s="7"/>
      <c r="RTB38" s="7"/>
      <c r="RTC38" s="7"/>
      <c r="RTD38" s="7"/>
      <c r="RTE38" s="7"/>
      <c r="RTF38" s="7"/>
      <c r="RTG38" s="7"/>
      <c r="RTH38" s="7"/>
      <c r="RTI38" s="7"/>
      <c r="RTJ38" s="7"/>
      <c r="RTK38" s="7"/>
      <c r="RTL38" s="7"/>
      <c r="RTM38" s="7"/>
      <c r="RTN38" s="7"/>
      <c r="RTO38" s="7"/>
      <c r="RTP38" s="7"/>
      <c r="RTQ38" s="7"/>
      <c r="RTR38" s="7"/>
      <c r="RTS38" s="7"/>
      <c r="RTT38" s="7"/>
      <c r="RTU38" s="7"/>
      <c r="RTV38" s="7"/>
      <c r="RTW38" s="7"/>
      <c r="RTX38" s="7"/>
      <c r="RTY38" s="7"/>
      <c r="RTZ38" s="7"/>
      <c r="RUA38" s="7"/>
      <c r="RUB38" s="7"/>
      <c r="RUC38" s="7"/>
      <c r="RUD38" s="7"/>
      <c r="RUE38" s="7"/>
      <c r="RUF38" s="7"/>
      <c r="RUG38" s="7"/>
      <c r="RUH38" s="7"/>
      <c r="RUI38" s="7"/>
      <c r="RUJ38" s="7"/>
      <c r="RUK38" s="7"/>
      <c r="RUL38" s="7"/>
      <c r="RUM38" s="7"/>
      <c r="RUN38" s="7"/>
      <c r="RUO38" s="7"/>
      <c r="RUP38" s="7"/>
      <c r="RUQ38" s="7"/>
      <c r="RUR38" s="7"/>
      <c r="RUS38" s="7"/>
      <c r="RUT38" s="7"/>
      <c r="RUU38" s="7"/>
      <c r="RUV38" s="7"/>
      <c r="RUW38" s="7"/>
      <c r="RUX38" s="7"/>
      <c r="RUY38" s="7"/>
      <c r="RUZ38" s="7"/>
      <c r="RVA38" s="7"/>
      <c r="RVB38" s="7"/>
      <c r="RVC38" s="7"/>
      <c r="RVD38" s="7"/>
      <c r="RVE38" s="7"/>
      <c r="RVF38" s="7"/>
      <c r="RVG38" s="7"/>
      <c r="RVH38" s="7"/>
      <c r="RVI38" s="7"/>
      <c r="RVJ38" s="7"/>
      <c r="RVK38" s="7"/>
      <c r="RVL38" s="7"/>
      <c r="RVM38" s="7"/>
      <c r="RVN38" s="7"/>
      <c r="RVO38" s="7"/>
      <c r="RVP38" s="7"/>
      <c r="RVQ38" s="7"/>
      <c r="RVR38" s="7"/>
      <c r="RVS38" s="7"/>
      <c r="RVT38" s="7"/>
      <c r="RVU38" s="7"/>
      <c r="RVV38" s="7"/>
      <c r="RVW38" s="7"/>
      <c r="RVX38" s="7"/>
      <c r="RVY38" s="7"/>
      <c r="RVZ38" s="7"/>
      <c r="RWA38" s="7"/>
      <c r="RWB38" s="7"/>
      <c r="RWC38" s="7"/>
      <c r="RWD38" s="7"/>
      <c r="RWE38" s="7"/>
      <c r="RWF38" s="7"/>
      <c r="RWG38" s="7"/>
      <c r="RWH38" s="7"/>
      <c r="RWI38" s="7"/>
      <c r="RWJ38" s="7"/>
      <c r="RWK38" s="7"/>
      <c r="RWL38" s="7"/>
      <c r="RWM38" s="7"/>
      <c r="RWN38" s="7"/>
      <c r="RWO38" s="7"/>
      <c r="RWP38" s="7"/>
      <c r="RWQ38" s="7"/>
      <c r="RWR38" s="7"/>
      <c r="RWS38" s="7"/>
      <c r="RWT38" s="7"/>
      <c r="RWU38" s="7"/>
      <c r="RWV38" s="7"/>
      <c r="RWW38" s="7"/>
      <c r="RWX38" s="7"/>
      <c r="RWY38" s="7"/>
      <c r="RWZ38" s="7"/>
      <c r="RXA38" s="7"/>
      <c r="RXB38" s="7"/>
      <c r="RXC38" s="7"/>
      <c r="RXD38" s="7"/>
      <c r="RXE38" s="7"/>
      <c r="RXF38" s="7"/>
      <c r="RXG38" s="7"/>
      <c r="RXH38" s="7"/>
      <c r="RXI38" s="7"/>
      <c r="RXJ38" s="7"/>
      <c r="RXK38" s="7"/>
      <c r="RXL38" s="7"/>
      <c r="RXM38" s="7"/>
      <c r="RXN38" s="7"/>
      <c r="RXO38" s="7"/>
      <c r="RXP38" s="7"/>
      <c r="RXQ38" s="7"/>
      <c r="RXR38" s="7"/>
      <c r="RXS38" s="7"/>
      <c r="RXT38" s="7"/>
      <c r="RXU38" s="7"/>
      <c r="RXV38" s="7"/>
      <c r="RXW38" s="7"/>
      <c r="RXX38" s="7"/>
      <c r="RXY38" s="7"/>
      <c r="RXZ38" s="7"/>
      <c r="RYA38" s="7"/>
      <c r="RYB38" s="7"/>
      <c r="RYC38" s="7"/>
      <c r="RYD38" s="7"/>
      <c r="RYE38" s="7"/>
      <c r="RYF38" s="7"/>
      <c r="RYG38" s="7"/>
      <c r="RYH38" s="7"/>
      <c r="RYI38" s="7"/>
      <c r="RYJ38" s="7"/>
      <c r="RYK38" s="7"/>
      <c r="RYL38" s="7"/>
      <c r="RYM38" s="7"/>
      <c r="RYN38" s="7"/>
      <c r="RYO38" s="7"/>
      <c r="RYP38" s="7"/>
      <c r="RYQ38" s="7"/>
      <c r="RYR38" s="7"/>
      <c r="RYS38" s="7"/>
      <c r="RYT38" s="7"/>
      <c r="RYU38" s="7"/>
      <c r="RYV38" s="7"/>
      <c r="RYW38" s="7"/>
      <c r="RYX38" s="7"/>
      <c r="RYY38" s="7"/>
      <c r="RYZ38" s="7"/>
      <c r="RZA38" s="7"/>
      <c r="RZB38" s="7"/>
      <c r="RZC38" s="7"/>
      <c r="RZD38" s="7"/>
      <c r="RZE38" s="7"/>
      <c r="RZF38" s="7"/>
      <c r="RZG38" s="7"/>
      <c r="RZH38" s="7"/>
      <c r="RZI38" s="7"/>
      <c r="RZJ38" s="7"/>
      <c r="RZK38" s="7"/>
      <c r="RZL38" s="7"/>
      <c r="RZM38" s="7"/>
      <c r="RZN38" s="7"/>
      <c r="RZO38" s="7"/>
      <c r="RZP38" s="7"/>
      <c r="RZQ38" s="7"/>
      <c r="RZR38" s="7"/>
      <c r="RZS38" s="7"/>
      <c r="RZT38" s="7"/>
      <c r="RZU38" s="7"/>
      <c r="RZV38" s="7"/>
      <c r="RZW38" s="7"/>
      <c r="RZX38" s="7"/>
      <c r="RZY38" s="7"/>
      <c r="RZZ38" s="7"/>
      <c r="SAA38" s="7"/>
      <c r="SAB38" s="7"/>
      <c r="SAC38" s="7"/>
      <c r="SAD38" s="7"/>
      <c r="SAE38" s="7"/>
      <c r="SAF38" s="7"/>
      <c r="SAG38" s="7"/>
      <c r="SAH38" s="7"/>
      <c r="SAI38" s="7"/>
      <c r="SAJ38" s="7"/>
      <c r="SAK38" s="7"/>
      <c r="SAL38" s="7"/>
      <c r="SAM38" s="7"/>
      <c r="SAN38" s="7"/>
      <c r="SAO38" s="7"/>
      <c r="SAP38" s="7"/>
      <c r="SAQ38" s="7"/>
      <c r="SAR38" s="7"/>
      <c r="SAS38" s="7"/>
      <c r="SAT38" s="7"/>
      <c r="SAU38" s="7"/>
      <c r="SAV38" s="7"/>
      <c r="SAW38" s="7"/>
      <c r="SAX38" s="7"/>
      <c r="SAY38" s="7"/>
      <c r="SAZ38" s="7"/>
      <c r="SBA38" s="7"/>
      <c r="SBB38" s="7"/>
      <c r="SBC38" s="7"/>
      <c r="SBD38" s="7"/>
      <c r="SBE38" s="7"/>
      <c r="SBF38" s="7"/>
      <c r="SBG38" s="7"/>
      <c r="SBH38" s="7"/>
      <c r="SBI38" s="7"/>
      <c r="SBJ38" s="7"/>
      <c r="SBK38" s="7"/>
      <c r="SBL38" s="7"/>
      <c r="SBM38" s="7"/>
      <c r="SBN38" s="7"/>
      <c r="SBO38" s="7"/>
      <c r="SBP38" s="7"/>
      <c r="SBQ38" s="7"/>
      <c r="SBR38" s="7"/>
      <c r="SBS38" s="7"/>
      <c r="SBT38" s="7"/>
      <c r="SBU38" s="7"/>
      <c r="SBV38" s="7"/>
      <c r="SBW38" s="7"/>
      <c r="SBX38" s="7"/>
      <c r="SBY38" s="7"/>
      <c r="SBZ38" s="7"/>
      <c r="SCA38" s="7"/>
      <c r="SCB38" s="7"/>
      <c r="SCC38" s="7"/>
      <c r="SCD38" s="7"/>
      <c r="SCE38" s="7"/>
      <c r="SCF38" s="7"/>
      <c r="SCG38" s="7"/>
      <c r="SCH38" s="7"/>
      <c r="SCI38" s="7"/>
      <c r="SCJ38" s="7"/>
      <c r="SCK38" s="7"/>
      <c r="SCL38" s="7"/>
      <c r="SCM38" s="7"/>
      <c r="SCN38" s="7"/>
      <c r="SCO38" s="7"/>
      <c r="SCP38" s="7"/>
      <c r="SCQ38" s="7"/>
      <c r="SCR38" s="7"/>
      <c r="SCS38" s="7"/>
      <c r="SCT38" s="7"/>
      <c r="SCU38" s="7"/>
      <c r="SCV38" s="7"/>
      <c r="SCW38" s="7"/>
      <c r="SCX38" s="7"/>
      <c r="SCY38" s="7"/>
      <c r="SCZ38" s="7"/>
      <c r="SDA38" s="7"/>
      <c r="SDB38" s="7"/>
      <c r="SDC38" s="7"/>
      <c r="SDD38" s="7"/>
      <c r="SDE38" s="7"/>
      <c r="SDF38" s="7"/>
      <c r="SDG38" s="7"/>
      <c r="SDH38" s="7"/>
      <c r="SDI38" s="7"/>
      <c r="SDJ38" s="7"/>
      <c r="SDK38" s="7"/>
      <c r="SDL38" s="7"/>
      <c r="SDM38" s="7"/>
      <c r="SDN38" s="7"/>
      <c r="SDO38" s="7"/>
      <c r="SDP38" s="7"/>
      <c r="SDQ38" s="7"/>
      <c r="SDR38" s="7"/>
      <c r="SDS38" s="7"/>
      <c r="SDT38" s="7"/>
      <c r="SDU38" s="7"/>
      <c r="SDV38" s="7"/>
      <c r="SDW38" s="7"/>
      <c r="SDX38" s="7"/>
      <c r="SDY38" s="7"/>
      <c r="SDZ38" s="7"/>
      <c r="SEA38" s="7"/>
      <c r="SEB38" s="7"/>
      <c r="SEC38" s="7"/>
      <c r="SED38" s="7"/>
      <c r="SEE38" s="7"/>
      <c r="SEF38" s="7"/>
      <c r="SEG38" s="7"/>
      <c r="SEH38" s="7"/>
      <c r="SEI38" s="7"/>
      <c r="SEJ38" s="7"/>
      <c r="SEK38" s="7"/>
      <c r="SEL38" s="7"/>
      <c r="SEM38" s="7"/>
      <c r="SEN38" s="7"/>
      <c r="SEO38" s="7"/>
      <c r="SEP38" s="7"/>
      <c r="SEQ38" s="7"/>
      <c r="SER38" s="7"/>
      <c r="SES38" s="7"/>
      <c r="SET38" s="7"/>
      <c r="SEU38" s="7"/>
      <c r="SEV38" s="7"/>
      <c r="SEW38" s="7"/>
      <c r="SEX38" s="7"/>
      <c r="SEY38" s="7"/>
      <c r="SEZ38" s="7"/>
      <c r="SFA38" s="7"/>
      <c r="SFB38" s="7"/>
      <c r="SFC38" s="7"/>
      <c r="SFD38" s="7"/>
      <c r="SFE38" s="7"/>
      <c r="SFF38" s="7"/>
      <c r="SFG38" s="7"/>
      <c r="SFH38" s="7"/>
      <c r="SFI38" s="7"/>
      <c r="SFJ38" s="7"/>
      <c r="SFK38" s="7"/>
      <c r="SFL38" s="7"/>
      <c r="SFM38" s="7"/>
      <c r="SFN38" s="7"/>
      <c r="SFO38" s="7"/>
      <c r="SFP38" s="7"/>
      <c r="SFQ38" s="7"/>
      <c r="SFR38" s="7"/>
      <c r="SFS38" s="7"/>
      <c r="SFT38" s="7"/>
      <c r="SFU38" s="7"/>
      <c r="SFV38" s="7"/>
      <c r="SFW38" s="7"/>
      <c r="SFX38" s="7"/>
      <c r="SFY38" s="7"/>
      <c r="SFZ38" s="7"/>
      <c r="SGA38" s="7"/>
      <c r="SGB38" s="7"/>
      <c r="SGC38" s="7"/>
      <c r="SGD38" s="7"/>
      <c r="SGE38" s="7"/>
      <c r="SGF38" s="7"/>
      <c r="SGG38" s="7"/>
      <c r="SGH38" s="7"/>
      <c r="SGI38" s="7"/>
      <c r="SGJ38" s="7"/>
      <c r="SGK38" s="7"/>
      <c r="SGL38" s="7"/>
      <c r="SGM38" s="7"/>
      <c r="SGN38" s="7"/>
      <c r="SGO38" s="7"/>
      <c r="SGP38" s="7"/>
      <c r="SGQ38" s="7"/>
      <c r="SGR38" s="7"/>
      <c r="SGS38" s="7"/>
      <c r="SGT38" s="7"/>
      <c r="SGU38" s="7"/>
      <c r="SGV38" s="7"/>
      <c r="SGW38" s="7"/>
      <c r="SGX38" s="7"/>
      <c r="SGY38" s="7"/>
      <c r="SGZ38" s="7"/>
      <c r="SHA38" s="7"/>
      <c r="SHB38" s="7"/>
      <c r="SHC38" s="7"/>
      <c r="SHD38" s="7"/>
      <c r="SHE38" s="7"/>
      <c r="SHF38" s="7"/>
      <c r="SHG38" s="7"/>
      <c r="SHH38" s="7"/>
      <c r="SHI38" s="7"/>
      <c r="SHJ38" s="7"/>
      <c r="SHK38" s="7"/>
      <c r="SHL38" s="7"/>
      <c r="SHM38" s="7"/>
      <c r="SHN38" s="7"/>
      <c r="SHO38" s="7"/>
      <c r="SHP38" s="7"/>
      <c r="SHQ38" s="7"/>
      <c r="SHR38" s="7"/>
      <c r="SHS38" s="7"/>
      <c r="SHT38" s="7"/>
      <c r="SHU38" s="7"/>
      <c r="SHV38" s="7"/>
      <c r="SHW38" s="7"/>
      <c r="SHX38" s="7"/>
      <c r="SHY38" s="7"/>
      <c r="SHZ38" s="7"/>
      <c r="SIA38" s="7"/>
      <c r="SIB38" s="7"/>
      <c r="SIC38" s="7"/>
      <c r="SID38" s="7"/>
      <c r="SIE38" s="7"/>
      <c r="SIF38" s="7"/>
      <c r="SIG38" s="7"/>
      <c r="SIH38" s="7"/>
      <c r="SII38" s="7"/>
      <c r="SIJ38" s="7"/>
      <c r="SIK38" s="7"/>
      <c r="SIL38" s="7"/>
      <c r="SIM38" s="7"/>
      <c r="SIN38" s="7"/>
      <c r="SIO38" s="7"/>
      <c r="SIP38" s="7"/>
      <c r="SIQ38" s="7"/>
      <c r="SIR38" s="7"/>
      <c r="SIS38" s="7"/>
      <c r="SIT38" s="7"/>
      <c r="SIU38" s="7"/>
      <c r="SIV38" s="7"/>
      <c r="SIW38" s="7"/>
      <c r="SIX38" s="7"/>
      <c r="SIY38" s="7"/>
      <c r="SIZ38" s="7"/>
      <c r="SJA38" s="7"/>
      <c r="SJB38" s="7"/>
      <c r="SJC38" s="7"/>
      <c r="SJD38" s="7"/>
      <c r="SJE38" s="7"/>
      <c r="SJF38" s="7"/>
      <c r="SJG38" s="7"/>
      <c r="SJH38" s="7"/>
      <c r="SJI38" s="7"/>
      <c r="SJJ38" s="7"/>
      <c r="SJK38" s="7"/>
      <c r="SJL38" s="7"/>
      <c r="SJM38" s="7"/>
      <c r="SJN38" s="7"/>
      <c r="SJO38" s="7"/>
      <c r="SJP38" s="7"/>
      <c r="SJQ38" s="7"/>
      <c r="SJR38" s="7"/>
      <c r="SJS38" s="7"/>
      <c r="SJT38" s="7"/>
      <c r="SJU38" s="7"/>
      <c r="SJV38" s="7"/>
      <c r="SJW38" s="7"/>
      <c r="SJX38" s="7"/>
      <c r="SJY38" s="7"/>
      <c r="SJZ38" s="7"/>
      <c r="SKA38" s="7"/>
      <c r="SKB38" s="7"/>
      <c r="SKC38" s="7"/>
      <c r="SKD38" s="7"/>
      <c r="SKE38" s="7"/>
      <c r="SKF38" s="7"/>
      <c r="SKG38" s="7"/>
      <c r="SKH38" s="7"/>
      <c r="SKI38" s="7"/>
      <c r="SKJ38" s="7"/>
      <c r="SKK38" s="7"/>
      <c r="SKL38" s="7"/>
      <c r="SKM38" s="7"/>
      <c r="SKN38" s="7"/>
      <c r="SKO38" s="7"/>
      <c r="SKP38" s="7"/>
      <c r="SKQ38" s="7"/>
      <c r="SKR38" s="7"/>
      <c r="SKS38" s="7"/>
      <c r="SKT38" s="7"/>
      <c r="SKU38" s="7"/>
      <c r="SKV38" s="7"/>
      <c r="SKW38" s="7"/>
      <c r="SKX38" s="7"/>
      <c r="SKY38" s="7"/>
      <c r="SKZ38" s="7"/>
      <c r="SLA38" s="7"/>
      <c r="SLB38" s="7"/>
      <c r="SLC38" s="7"/>
      <c r="SLD38" s="7"/>
      <c r="SLE38" s="7"/>
      <c r="SLF38" s="7"/>
      <c r="SLG38" s="7"/>
      <c r="SLH38" s="7"/>
      <c r="SLI38" s="7"/>
      <c r="SLJ38" s="7"/>
      <c r="SLK38" s="7"/>
      <c r="SLL38" s="7"/>
      <c r="SLM38" s="7"/>
      <c r="SLN38" s="7"/>
      <c r="SLO38" s="7"/>
      <c r="SLP38" s="7"/>
      <c r="SLQ38" s="7"/>
      <c r="SLR38" s="7"/>
      <c r="SLS38" s="7"/>
      <c r="SLT38" s="7"/>
      <c r="SLU38" s="7"/>
      <c r="SLV38" s="7"/>
      <c r="SLW38" s="7"/>
      <c r="SLX38" s="7"/>
      <c r="SLY38" s="7"/>
      <c r="SLZ38" s="7"/>
      <c r="SMA38" s="7"/>
      <c r="SMB38" s="7"/>
      <c r="SMC38" s="7"/>
      <c r="SMD38" s="7"/>
      <c r="SME38" s="7"/>
      <c r="SMF38" s="7"/>
      <c r="SMG38" s="7"/>
      <c r="SMH38" s="7"/>
      <c r="SMI38" s="7"/>
      <c r="SMJ38" s="7"/>
      <c r="SMK38" s="7"/>
      <c r="SML38" s="7"/>
      <c r="SMM38" s="7"/>
      <c r="SMN38" s="7"/>
      <c r="SMO38" s="7"/>
      <c r="SMP38" s="7"/>
      <c r="SMQ38" s="7"/>
      <c r="SMR38" s="7"/>
      <c r="SMS38" s="7"/>
      <c r="SMT38" s="7"/>
      <c r="SMU38" s="7"/>
      <c r="SMV38" s="7"/>
      <c r="SMW38" s="7"/>
      <c r="SMX38" s="7"/>
      <c r="SMY38" s="7"/>
      <c r="SMZ38" s="7"/>
      <c r="SNA38" s="7"/>
      <c r="SNB38" s="7"/>
      <c r="SNC38" s="7"/>
      <c r="SND38" s="7"/>
      <c r="SNE38" s="7"/>
      <c r="SNF38" s="7"/>
      <c r="SNG38" s="7"/>
      <c r="SNH38" s="7"/>
      <c r="SNI38" s="7"/>
      <c r="SNJ38" s="7"/>
      <c r="SNK38" s="7"/>
      <c r="SNL38" s="7"/>
      <c r="SNM38" s="7"/>
      <c r="SNN38" s="7"/>
      <c r="SNO38" s="7"/>
      <c r="SNP38" s="7"/>
      <c r="SNQ38" s="7"/>
      <c r="SNR38" s="7"/>
      <c r="SNS38" s="7"/>
      <c r="SNT38" s="7"/>
      <c r="SNU38" s="7"/>
      <c r="SNV38" s="7"/>
      <c r="SNW38" s="7"/>
      <c r="SNX38" s="7"/>
      <c r="SNY38" s="7"/>
      <c r="SNZ38" s="7"/>
      <c r="SOA38" s="7"/>
      <c r="SOB38" s="7"/>
      <c r="SOC38" s="7"/>
      <c r="SOD38" s="7"/>
      <c r="SOE38" s="7"/>
      <c r="SOF38" s="7"/>
      <c r="SOG38" s="7"/>
      <c r="SOH38" s="7"/>
      <c r="SOI38" s="7"/>
      <c r="SOJ38" s="7"/>
      <c r="SOK38" s="7"/>
      <c r="SOL38" s="7"/>
      <c r="SOM38" s="7"/>
      <c r="SON38" s="7"/>
      <c r="SOO38" s="7"/>
      <c r="SOP38" s="7"/>
      <c r="SOQ38" s="7"/>
      <c r="SOR38" s="7"/>
      <c r="SOS38" s="7"/>
      <c r="SOT38" s="7"/>
      <c r="SOU38" s="7"/>
      <c r="SOV38" s="7"/>
      <c r="SOW38" s="7"/>
      <c r="SOX38" s="7"/>
      <c r="SOY38" s="7"/>
      <c r="SOZ38" s="7"/>
      <c r="SPA38" s="7"/>
      <c r="SPB38" s="7"/>
      <c r="SPC38" s="7"/>
      <c r="SPD38" s="7"/>
      <c r="SPE38" s="7"/>
      <c r="SPF38" s="7"/>
      <c r="SPG38" s="7"/>
      <c r="SPH38" s="7"/>
      <c r="SPI38" s="7"/>
      <c r="SPJ38" s="7"/>
      <c r="SPK38" s="7"/>
      <c r="SPL38" s="7"/>
      <c r="SPM38" s="7"/>
      <c r="SPN38" s="7"/>
      <c r="SPO38" s="7"/>
      <c r="SPP38" s="7"/>
      <c r="SPQ38" s="7"/>
      <c r="SPR38" s="7"/>
      <c r="SPS38" s="7"/>
      <c r="SPT38" s="7"/>
      <c r="SPU38" s="7"/>
      <c r="SPV38" s="7"/>
      <c r="SPW38" s="7"/>
      <c r="SPX38" s="7"/>
      <c r="SPY38" s="7"/>
      <c r="SPZ38" s="7"/>
      <c r="SQA38" s="7"/>
      <c r="SQB38" s="7"/>
      <c r="SQC38" s="7"/>
      <c r="SQD38" s="7"/>
      <c r="SQE38" s="7"/>
      <c r="SQF38" s="7"/>
      <c r="SQG38" s="7"/>
      <c r="SQH38" s="7"/>
      <c r="SQI38" s="7"/>
      <c r="SQJ38" s="7"/>
      <c r="SQK38" s="7"/>
      <c r="SQL38" s="7"/>
      <c r="SQM38" s="7"/>
      <c r="SQN38" s="7"/>
      <c r="SQO38" s="7"/>
      <c r="SQP38" s="7"/>
      <c r="SQQ38" s="7"/>
      <c r="SQR38" s="7"/>
      <c r="SQS38" s="7"/>
      <c r="SQT38" s="7"/>
      <c r="SQU38" s="7"/>
      <c r="SQV38" s="7"/>
      <c r="SQW38" s="7"/>
      <c r="SQX38" s="7"/>
      <c r="SQY38" s="7"/>
      <c r="SQZ38" s="7"/>
      <c r="SRA38" s="7"/>
      <c r="SRB38" s="7"/>
      <c r="SRC38" s="7"/>
      <c r="SRD38" s="7"/>
      <c r="SRE38" s="7"/>
      <c r="SRF38" s="7"/>
      <c r="SRG38" s="7"/>
      <c r="SRH38" s="7"/>
      <c r="SRI38" s="7"/>
      <c r="SRJ38" s="7"/>
      <c r="SRK38" s="7"/>
      <c r="SRL38" s="7"/>
      <c r="SRM38" s="7"/>
      <c r="SRN38" s="7"/>
      <c r="SRO38" s="7"/>
      <c r="SRP38" s="7"/>
      <c r="SRQ38" s="7"/>
      <c r="SRR38" s="7"/>
      <c r="SRS38" s="7"/>
      <c r="SRT38" s="7"/>
      <c r="SRU38" s="7"/>
      <c r="SRV38" s="7"/>
      <c r="SRW38" s="7"/>
      <c r="SRX38" s="7"/>
      <c r="SRY38" s="7"/>
      <c r="SRZ38" s="7"/>
      <c r="SSA38" s="7"/>
      <c r="SSB38" s="7"/>
      <c r="SSC38" s="7"/>
      <c r="SSD38" s="7"/>
      <c r="SSE38" s="7"/>
      <c r="SSF38" s="7"/>
      <c r="SSG38" s="7"/>
      <c r="SSH38" s="7"/>
      <c r="SSI38" s="7"/>
      <c r="SSJ38" s="7"/>
      <c r="SSK38" s="7"/>
      <c r="SSL38" s="7"/>
      <c r="SSM38" s="7"/>
      <c r="SSN38" s="7"/>
      <c r="SSO38" s="7"/>
      <c r="SSP38" s="7"/>
      <c r="SSQ38" s="7"/>
      <c r="SSR38" s="7"/>
      <c r="SSS38" s="7"/>
      <c r="SST38" s="7"/>
      <c r="SSU38" s="7"/>
      <c r="SSV38" s="7"/>
      <c r="SSW38" s="7"/>
      <c r="SSX38" s="7"/>
      <c r="SSY38" s="7"/>
      <c r="SSZ38" s="7"/>
      <c r="STA38" s="7"/>
      <c r="STB38" s="7"/>
      <c r="STC38" s="7"/>
      <c r="STD38" s="7"/>
      <c r="STE38" s="7"/>
      <c r="STF38" s="7"/>
      <c r="STG38" s="7"/>
      <c r="STH38" s="7"/>
      <c r="STI38" s="7"/>
      <c r="STJ38" s="7"/>
      <c r="STK38" s="7"/>
      <c r="STL38" s="7"/>
      <c r="STM38" s="7"/>
      <c r="STN38" s="7"/>
      <c r="STO38" s="7"/>
      <c r="STP38" s="7"/>
      <c r="STQ38" s="7"/>
      <c r="STR38" s="7"/>
      <c r="STS38" s="7"/>
      <c r="STT38" s="7"/>
      <c r="STU38" s="7"/>
      <c r="STV38" s="7"/>
      <c r="STW38" s="7"/>
      <c r="STX38" s="7"/>
      <c r="STY38" s="7"/>
      <c r="STZ38" s="7"/>
      <c r="SUA38" s="7"/>
      <c r="SUB38" s="7"/>
      <c r="SUC38" s="7"/>
      <c r="SUD38" s="7"/>
      <c r="SUE38" s="7"/>
      <c r="SUF38" s="7"/>
      <c r="SUG38" s="7"/>
      <c r="SUH38" s="7"/>
      <c r="SUI38" s="7"/>
      <c r="SUJ38" s="7"/>
      <c r="SUK38" s="7"/>
      <c r="SUL38" s="7"/>
      <c r="SUM38" s="7"/>
      <c r="SUN38" s="7"/>
      <c r="SUO38" s="7"/>
      <c r="SUP38" s="7"/>
      <c r="SUQ38" s="7"/>
      <c r="SUR38" s="7"/>
      <c r="SUS38" s="7"/>
      <c r="SUT38" s="7"/>
      <c r="SUU38" s="7"/>
      <c r="SUV38" s="7"/>
      <c r="SUW38" s="7"/>
      <c r="SUX38" s="7"/>
      <c r="SUY38" s="7"/>
      <c r="SUZ38" s="7"/>
      <c r="SVA38" s="7"/>
      <c r="SVB38" s="7"/>
      <c r="SVC38" s="7"/>
      <c r="SVD38" s="7"/>
      <c r="SVE38" s="7"/>
      <c r="SVF38" s="7"/>
      <c r="SVG38" s="7"/>
      <c r="SVH38" s="7"/>
      <c r="SVI38" s="7"/>
      <c r="SVJ38" s="7"/>
      <c r="SVK38" s="7"/>
      <c r="SVL38" s="7"/>
      <c r="SVM38" s="7"/>
      <c r="SVN38" s="7"/>
      <c r="SVO38" s="7"/>
      <c r="SVP38" s="7"/>
      <c r="SVQ38" s="7"/>
      <c r="SVR38" s="7"/>
      <c r="SVS38" s="7"/>
      <c r="SVT38" s="7"/>
      <c r="SVU38" s="7"/>
      <c r="SVV38" s="7"/>
      <c r="SVW38" s="7"/>
      <c r="SVX38" s="7"/>
      <c r="SVY38" s="7"/>
      <c r="SVZ38" s="7"/>
      <c r="SWA38" s="7"/>
      <c r="SWB38" s="7"/>
      <c r="SWC38" s="7"/>
      <c r="SWD38" s="7"/>
      <c r="SWE38" s="7"/>
      <c r="SWF38" s="7"/>
      <c r="SWG38" s="7"/>
      <c r="SWH38" s="7"/>
      <c r="SWI38" s="7"/>
      <c r="SWJ38" s="7"/>
      <c r="SWK38" s="7"/>
      <c r="SWL38" s="7"/>
      <c r="SWM38" s="7"/>
      <c r="SWN38" s="7"/>
      <c r="SWO38" s="7"/>
      <c r="SWP38" s="7"/>
      <c r="SWQ38" s="7"/>
      <c r="SWR38" s="7"/>
      <c r="SWS38" s="7"/>
      <c r="SWT38" s="7"/>
      <c r="SWU38" s="7"/>
      <c r="SWV38" s="7"/>
      <c r="SWW38" s="7"/>
      <c r="SWX38" s="7"/>
      <c r="SWY38" s="7"/>
      <c r="SWZ38" s="7"/>
      <c r="SXA38" s="7"/>
      <c r="SXB38" s="7"/>
      <c r="SXC38" s="7"/>
      <c r="SXD38" s="7"/>
      <c r="SXE38" s="7"/>
      <c r="SXF38" s="7"/>
      <c r="SXG38" s="7"/>
      <c r="SXH38" s="7"/>
      <c r="SXI38" s="7"/>
      <c r="SXJ38" s="7"/>
      <c r="SXK38" s="7"/>
      <c r="SXL38" s="7"/>
      <c r="SXM38" s="7"/>
      <c r="SXN38" s="7"/>
      <c r="SXO38" s="7"/>
      <c r="SXP38" s="7"/>
      <c r="SXQ38" s="7"/>
      <c r="SXR38" s="7"/>
      <c r="SXS38" s="7"/>
      <c r="SXT38" s="7"/>
      <c r="SXU38" s="7"/>
      <c r="SXV38" s="7"/>
      <c r="SXW38" s="7"/>
      <c r="SXX38" s="7"/>
      <c r="SXY38" s="7"/>
      <c r="SXZ38" s="7"/>
      <c r="SYA38" s="7"/>
      <c r="SYB38" s="7"/>
      <c r="SYC38" s="7"/>
      <c r="SYD38" s="7"/>
      <c r="SYE38" s="7"/>
      <c r="SYF38" s="7"/>
      <c r="SYG38" s="7"/>
      <c r="SYH38" s="7"/>
      <c r="SYI38" s="7"/>
      <c r="SYJ38" s="7"/>
      <c r="SYK38" s="7"/>
      <c r="SYL38" s="7"/>
      <c r="SYM38" s="7"/>
      <c r="SYN38" s="7"/>
      <c r="SYO38" s="7"/>
      <c r="SYP38" s="7"/>
      <c r="SYQ38" s="7"/>
      <c r="SYR38" s="7"/>
      <c r="SYS38" s="7"/>
      <c r="SYT38" s="7"/>
      <c r="SYU38" s="7"/>
      <c r="SYV38" s="7"/>
      <c r="SYW38" s="7"/>
      <c r="SYX38" s="7"/>
      <c r="SYY38" s="7"/>
      <c r="SYZ38" s="7"/>
      <c r="SZA38" s="7"/>
      <c r="SZB38" s="7"/>
      <c r="SZC38" s="7"/>
      <c r="SZD38" s="7"/>
      <c r="SZE38" s="7"/>
      <c r="SZF38" s="7"/>
      <c r="SZG38" s="7"/>
      <c r="SZH38" s="7"/>
      <c r="SZI38" s="7"/>
      <c r="SZJ38" s="7"/>
      <c r="SZK38" s="7"/>
      <c r="SZL38" s="7"/>
      <c r="SZM38" s="7"/>
      <c r="SZN38" s="7"/>
      <c r="SZO38" s="7"/>
      <c r="SZP38" s="7"/>
      <c r="SZQ38" s="7"/>
      <c r="SZR38" s="7"/>
      <c r="SZS38" s="7"/>
      <c r="SZT38" s="7"/>
      <c r="SZU38" s="7"/>
      <c r="SZV38" s="7"/>
      <c r="SZW38" s="7"/>
      <c r="SZX38" s="7"/>
      <c r="SZY38" s="7"/>
      <c r="SZZ38" s="7"/>
      <c r="TAA38" s="7"/>
      <c r="TAB38" s="7"/>
      <c r="TAC38" s="7"/>
      <c r="TAD38" s="7"/>
      <c r="TAE38" s="7"/>
      <c r="TAF38" s="7"/>
      <c r="TAG38" s="7"/>
      <c r="TAH38" s="7"/>
      <c r="TAI38" s="7"/>
      <c r="TAJ38" s="7"/>
      <c r="TAK38" s="7"/>
      <c r="TAL38" s="7"/>
      <c r="TAM38" s="7"/>
      <c r="TAN38" s="7"/>
      <c r="TAO38" s="7"/>
      <c r="TAP38" s="7"/>
      <c r="TAQ38" s="7"/>
      <c r="TAR38" s="7"/>
      <c r="TAS38" s="7"/>
      <c r="TAT38" s="7"/>
      <c r="TAU38" s="7"/>
      <c r="TAV38" s="7"/>
      <c r="TAW38" s="7"/>
      <c r="TAX38" s="7"/>
      <c r="TAY38" s="7"/>
      <c r="TAZ38" s="7"/>
      <c r="TBA38" s="7"/>
      <c r="TBB38" s="7"/>
      <c r="TBC38" s="7"/>
      <c r="TBD38" s="7"/>
      <c r="TBE38" s="7"/>
      <c r="TBF38" s="7"/>
      <c r="TBG38" s="7"/>
      <c r="TBH38" s="7"/>
      <c r="TBI38" s="7"/>
      <c r="TBJ38" s="7"/>
      <c r="TBK38" s="7"/>
      <c r="TBL38" s="7"/>
      <c r="TBM38" s="7"/>
      <c r="TBN38" s="7"/>
      <c r="TBO38" s="7"/>
      <c r="TBP38" s="7"/>
      <c r="TBQ38" s="7"/>
      <c r="TBR38" s="7"/>
      <c r="TBS38" s="7"/>
      <c r="TBT38" s="7"/>
      <c r="TBU38" s="7"/>
      <c r="TBV38" s="7"/>
      <c r="TBW38" s="7"/>
      <c r="TBX38" s="7"/>
      <c r="TBY38" s="7"/>
      <c r="TBZ38" s="7"/>
      <c r="TCA38" s="7"/>
      <c r="TCB38" s="7"/>
      <c r="TCC38" s="7"/>
      <c r="TCD38" s="7"/>
      <c r="TCE38" s="7"/>
      <c r="TCF38" s="7"/>
      <c r="TCG38" s="7"/>
      <c r="TCH38" s="7"/>
      <c r="TCI38" s="7"/>
      <c r="TCJ38" s="7"/>
      <c r="TCK38" s="7"/>
      <c r="TCL38" s="7"/>
      <c r="TCM38" s="7"/>
      <c r="TCN38" s="7"/>
      <c r="TCO38" s="7"/>
      <c r="TCP38" s="7"/>
      <c r="TCQ38" s="7"/>
      <c r="TCR38" s="7"/>
      <c r="TCS38" s="7"/>
      <c r="TCT38" s="7"/>
      <c r="TCU38" s="7"/>
      <c r="TCV38" s="7"/>
      <c r="TCW38" s="7"/>
      <c r="TCX38" s="7"/>
      <c r="TCY38" s="7"/>
      <c r="TCZ38" s="7"/>
      <c r="TDA38" s="7"/>
      <c r="TDB38" s="7"/>
      <c r="TDC38" s="7"/>
      <c r="TDD38" s="7"/>
      <c r="TDE38" s="7"/>
      <c r="TDF38" s="7"/>
      <c r="TDG38" s="7"/>
      <c r="TDH38" s="7"/>
      <c r="TDI38" s="7"/>
      <c r="TDJ38" s="7"/>
      <c r="TDK38" s="7"/>
      <c r="TDL38" s="7"/>
      <c r="TDM38" s="7"/>
      <c r="TDN38" s="7"/>
      <c r="TDO38" s="7"/>
      <c r="TDP38" s="7"/>
      <c r="TDQ38" s="7"/>
      <c r="TDR38" s="7"/>
      <c r="TDS38" s="7"/>
      <c r="TDT38" s="7"/>
      <c r="TDU38" s="7"/>
      <c r="TDV38" s="7"/>
      <c r="TDW38" s="7"/>
      <c r="TDX38" s="7"/>
      <c r="TDY38" s="7"/>
      <c r="TDZ38" s="7"/>
      <c r="TEA38" s="7"/>
      <c r="TEB38" s="7"/>
      <c r="TEC38" s="7"/>
      <c r="TED38" s="7"/>
      <c r="TEE38" s="7"/>
      <c r="TEF38" s="7"/>
      <c r="TEG38" s="7"/>
      <c r="TEH38" s="7"/>
      <c r="TEI38" s="7"/>
      <c r="TEJ38" s="7"/>
      <c r="TEK38" s="7"/>
      <c r="TEL38" s="7"/>
      <c r="TEM38" s="7"/>
      <c r="TEN38" s="7"/>
      <c r="TEO38" s="7"/>
      <c r="TEP38" s="7"/>
      <c r="TEQ38" s="7"/>
      <c r="TER38" s="7"/>
      <c r="TES38" s="7"/>
      <c r="TET38" s="7"/>
      <c r="TEU38" s="7"/>
      <c r="TEV38" s="7"/>
      <c r="TEW38" s="7"/>
      <c r="TEX38" s="7"/>
      <c r="TEY38" s="7"/>
      <c r="TEZ38" s="7"/>
      <c r="TFA38" s="7"/>
      <c r="TFB38" s="7"/>
      <c r="TFC38" s="7"/>
      <c r="TFD38" s="7"/>
      <c r="TFE38" s="7"/>
      <c r="TFF38" s="7"/>
      <c r="TFG38" s="7"/>
      <c r="TFH38" s="7"/>
      <c r="TFI38" s="7"/>
      <c r="TFJ38" s="7"/>
      <c r="TFK38" s="7"/>
      <c r="TFL38" s="7"/>
      <c r="TFM38" s="7"/>
      <c r="TFN38" s="7"/>
      <c r="TFO38" s="7"/>
      <c r="TFP38" s="7"/>
      <c r="TFQ38" s="7"/>
      <c r="TFR38" s="7"/>
      <c r="TFS38" s="7"/>
      <c r="TFT38" s="7"/>
      <c r="TFU38" s="7"/>
      <c r="TFV38" s="7"/>
      <c r="TFW38" s="7"/>
      <c r="TFX38" s="7"/>
      <c r="TFY38" s="7"/>
      <c r="TFZ38" s="7"/>
      <c r="TGA38" s="7"/>
      <c r="TGB38" s="7"/>
      <c r="TGC38" s="7"/>
      <c r="TGD38" s="7"/>
      <c r="TGE38" s="7"/>
      <c r="TGF38" s="7"/>
      <c r="TGG38" s="7"/>
      <c r="TGH38" s="7"/>
      <c r="TGI38" s="7"/>
      <c r="TGJ38" s="7"/>
      <c r="TGK38" s="7"/>
      <c r="TGL38" s="7"/>
      <c r="TGM38" s="7"/>
      <c r="TGN38" s="7"/>
      <c r="TGO38" s="7"/>
      <c r="TGP38" s="7"/>
      <c r="TGQ38" s="7"/>
      <c r="TGR38" s="7"/>
      <c r="TGS38" s="7"/>
      <c r="TGT38" s="7"/>
      <c r="TGU38" s="7"/>
      <c r="TGV38" s="7"/>
      <c r="TGW38" s="7"/>
      <c r="TGX38" s="7"/>
      <c r="TGY38" s="7"/>
      <c r="TGZ38" s="7"/>
      <c r="THA38" s="7"/>
      <c r="THB38" s="7"/>
      <c r="THC38" s="7"/>
      <c r="THD38" s="7"/>
      <c r="THE38" s="7"/>
      <c r="THF38" s="7"/>
      <c r="THG38" s="7"/>
      <c r="THH38" s="7"/>
      <c r="THI38" s="7"/>
      <c r="THJ38" s="7"/>
      <c r="THK38" s="7"/>
      <c r="THL38" s="7"/>
      <c r="THM38" s="7"/>
      <c r="THN38" s="7"/>
      <c r="THO38" s="7"/>
      <c r="THP38" s="7"/>
      <c r="THQ38" s="7"/>
      <c r="THR38" s="7"/>
      <c r="THS38" s="7"/>
      <c r="THT38" s="7"/>
      <c r="THU38" s="7"/>
      <c r="THV38" s="7"/>
      <c r="THW38" s="7"/>
      <c r="THX38" s="7"/>
      <c r="THY38" s="7"/>
      <c r="THZ38" s="7"/>
      <c r="TIA38" s="7"/>
      <c r="TIB38" s="7"/>
      <c r="TIC38" s="7"/>
      <c r="TID38" s="7"/>
      <c r="TIE38" s="7"/>
      <c r="TIF38" s="7"/>
      <c r="TIG38" s="7"/>
      <c r="TIH38" s="7"/>
      <c r="TII38" s="7"/>
      <c r="TIJ38" s="7"/>
      <c r="TIK38" s="7"/>
      <c r="TIL38" s="7"/>
      <c r="TIM38" s="7"/>
      <c r="TIN38" s="7"/>
      <c r="TIO38" s="7"/>
      <c r="TIP38" s="7"/>
      <c r="TIQ38" s="7"/>
      <c r="TIR38" s="7"/>
      <c r="TIS38" s="7"/>
      <c r="TIT38" s="7"/>
      <c r="TIU38" s="7"/>
      <c r="TIV38" s="7"/>
      <c r="TIW38" s="7"/>
      <c r="TIX38" s="7"/>
      <c r="TIY38" s="7"/>
      <c r="TIZ38" s="7"/>
      <c r="TJA38" s="7"/>
      <c r="TJB38" s="7"/>
      <c r="TJC38" s="7"/>
      <c r="TJD38" s="7"/>
      <c r="TJE38" s="7"/>
      <c r="TJF38" s="7"/>
      <c r="TJG38" s="7"/>
      <c r="TJH38" s="7"/>
      <c r="TJI38" s="7"/>
      <c r="TJJ38" s="7"/>
      <c r="TJK38" s="7"/>
      <c r="TJL38" s="7"/>
      <c r="TJM38" s="7"/>
      <c r="TJN38" s="7"/>
      <c r="TJO38" s="7"/>
      <c r="TJP38" s="7"/>
      <c r="TJQ38" s="7"/>
      <c r="TJR38" s="7"/>
      <c r="TJS38" s="7"/>
      <c r="TJT38" s="7"/>
      <c r="TJU38" s="7"/>
      <c r="TJV38" s="7"/>
      <c r="TJW38" s="7"/>
      <c r="TJX38" s="7"/>
      <c r="TJY38" s="7"/>
      <c r="TJZ38" s="7"/>
      <c r="TKA38" s="7"/>
      <c r="TKB38" s="7"/>
      <c r="TKC38" s="7"/>
      <c r="TKD38" s="7"/>
      <c r="TKE38" s="7"/>
      <c r="TKF38" s="7"/>
      <c r="TKG38" s="7"/>
      <c r="TKH38" s="7"/>
      <c r="TKI38" s="7"/>
      <c r="TKJ38" s="7"/>
      <c r="TKK38" s="7"/>
      <c r="TKL38" s="7"/>
      <c r="TKM38" s="7"/>
      <c r="TKN38" s="7"/>
      <c r="TKO38" s="7"/>
      <c r="TKP38" s="7"/>
      <c r="TKQ38" s="7"/>
      <c r="TKR38" s="7"/>
      <c r="TKS38" s="7"/>
      <c r="TKT38" s="7"/>
      <c r="TKU38" s="7"/>
      <c r="TKV38" s="7"/>
      <c r="TKW38" s="7"/>
      <c r="TKX38" s="7"/>
      <c r="TKY38" s="7"/>
      <c r="TKZ38" s="7"/>
      <c r="TLA38" s="7"/>
      <c r="TLB38" s="7"/>
      <c r="TLC38" s="7"/>
      <c r="TLD38" s="7"/>
      <c r="TLE38" s="7"/>
      <c r="TLF38" s="7"/>
      <c r="TLG38" s="7"/>
      <c r="TLH38" s="7"/>
      <c r="TLI38" s="7"/>
      <c r="TLJ38" s="7"/>
      <c r="TLK38" s="7"/>
      <c r="TLL38" s="7"/>
      <c r="TLM38" s="7"/>
      <c r="TLN38" s="7"/>
      <c r="TLO38" s="7"/>
      <c r="TLP38" s="7"/>
      <c r="TLQ38" s="7"/>
      <c r="TLR38" s="7"/>
      <c r="TLS38" s="7"/>
      <c r="TLT38" s="7"/>
      <c r="TLU38" s="7"/>
      <c r="TLV38" s="7"/>
      <c r="TLW38" s="7"/>
      <c r="TLX38" s="7"/>
      <c r="TLY38" s="7"/>
      <c r="TLZ38" s="7"/>
      <c r="TMA38" s="7"/>
      <c r="TMB38" s="7"/>
      <c r="TMC38" s="7"/>
      <c r="TMD38" s="7"/>
      <c r="TME38" s="7"/>
      <c r="TMF38" s="7"/>
      <c r="TMG38" s="7"/>
      <c r="TMH38" s="7"/>
      <c r="TMI38" s="7"/>
      <c r="TMJ38" s="7"/>
      <c r="TMK38" s="7"/>
      <c r="TML38" s="7"/>
      <c r="TMM38" s="7"/>
      <c r="TMN38" s="7"/>
      <c r="TMO38" s="7"/>
      <c r="TMP38" s="7"/>
      <c r="TMQ38" s="7"/>
      <c r="TMR38" s="7"/>
      <c r="TMS38" s="7"/>
      <c r="TMT38" s="7"/>
      <c r="TMU38" s="7"/>
      <c r="TMV38" s="7"/>
      <c r="TMW38" s="7"/>
      <c r="TMX38" s="7"/>
      <c r="TMY38" s="7"/>
      <c r="TMZ38" s="7"/>
      <c r="TNA38" s="7"/>
      <c r="TNB38" s="7"/>
      <c r="TNC38" s="7"/>
      <c r="TND38" s="7"/>
      <c r="TNE38" s="7"/>
      <c r="TNF38" s="7"/>
      <c r="TNG38" s="7"/>
      <c r="TNH38" s="7"/>
      <c r="TNI38" s="7"/>
      <c r="TNJ38" s="7"/>
      <c r="TNK38" s="7"/>
      <c r="TNL38" s="7"/>
      <c r="TNM38" s="7"/>
      <c r="TNN38" s="7"/>
      <c r="TNO38" s="7"/>
      <c r="TNP38" s="7"/>
      <c r="TNQ38" s="7"/>
      <c r="TNR38" s="7"/>
      <c r="TNS38" s="7"/>
      <c r="TNT38" s="7"/>
      <c r="TNU38" s="7"/>
      <c r="TNV38" s="7"/>
      <c r="TNW38" s="7"/>
      <c r="TNX38" s="7"/>
      <c r="TNY38" s="7"/>
      <c r="TNZ38" s="7"/>
      <c r="TOA38" s="7"/>
      <c r="TOB38" s="7"/>
      <c r="TOC38" s="7"/>
      <c r="TOD38" s="7"/>
      <c r="TOE38" s="7"/>
      <c r="TOF38" s="7"/>
      <c r="TOG38" s="7"/>
      <c r="TOH38" s="7"/>
      <c r="TOI38" s="7"/>
      <c r="TOJ38" s="7"/>
      <c r="TOK38" s="7"/>
      <c r="TOL38" s="7"/>
      <c r="TOM38" s="7"/>
      <c r="TON38" s="7"/>
      <c r="TOO38" s="7"/>
      <c r="TOP38" s="7"/>
      <c r="TOQ38" s="7"/>
      <c r="TOR38" s="7"/>
      <c r="TOS38" s="7"/>
      <c r="TOT38" s="7"/>
      <c r="TOU38" s="7"/>
      <c r="TOV38" s="7"/>
      <c r="TOW38" s="7"/>
      <c r="TOX38" s="7"/>
      <c r="TOY38" s="7"/>
      <c r="TOZ38" s="7"/>
      <c r="TPA38" s="7"/>
      <c r="TPB38" s="7"/>
      <c r="TPC38" s="7"/>
      <c r="TPD38" s="7"/>
      <c r="TPE38" s="7"/>
      <c r="TPF38" s="7"/>
      <c r="TPG38" s="7"/>
      <c r="TPH38" s="7"/>
      <c r="TPI38" s="7"/>
      <c r="TPJ38" s="7"/>
      <c r="TPK38" s="7"/>
      <c r="TPL38" s="7"/>
      <c r="TPM38" s="7"/>
      <c r="TPN38" s="7"/>
      <c r="TPO38" s="7"/>
      <c r="TPP38" s="7"/>
      <c r="TPQ38" s="7"/>
      <c r="TPR38" s="7"/>
      <c r="TPS38" s="7"/>
      <c r="TPT38" s="7"/>
      <c r="TPU38" s="7"/>
      <c r="TPV38" s="7"/>
      <c r="TPW38" s="7"/>
      <c r="TPX38" s="7"/>
      <c r="TPY38" s="7"/>
      <c r="TPZ38" s="7"/>
      <c r="TQA38" s="7"/>
      <c r="TQB38" s="7"/>
      <c r="TQC38" s="7"/>
      <c r="TQD38" s="7"/>
      <c r="TQE38" s="7"/>
      <c r="TQF38" s="7"/>
      <c r="TQG38" s="7"/>
      <c r="TQH38" s="7"/>
      <c r="TQI38" s="7"/>
      <c r="TQJ38" s="7"/>
      <c r="TQK38" s="7"/>
      <c r="TQL38" s="7"/>
      <c r="TQM38" s="7"/>
      <c r="TQN38" s="7"/>
      <c r="TQO38" s="7"/>
      <c r="TQP38" s="7"/>
      <c r="TQQ38" s="7"/>
      <c r="TQR38" s="7"/>
      <c r="TQS38" s="7"/>
      <c r="TQT38" s="7"/>
      <c r="TQU38" s="7"/>
      <c r="TQV38" s="7"/>
      <c r="TQW38" s="7"/>
      <c r="TQX38" s="7"/>
      <c r="TQY38" s="7"/>
      <c r="TQZ38" s="7"/>
      <c r="TRA38" s="7"/>
      <c r="TRB38" s="7"/>
      <c r="TRC38" s="7"/>
      <c r="TRD38" s="7"/>
      <c r="TRE38" s="7"/>
      <c r="TRF38" s="7"/>
      <c r="TRG38" s="7"/>
      <c r="TRH38" s="7"/>
      <c r="TRI38" s="7"/>
      <c r="TRJ38" s="7"/>
      <c r="TRK38" s="7"/>
      <c r="TRL38" s="7"/>
      <c r="TRM38" s="7"/>
      <c r="TRN38" s="7"/>
      <c r="TRO38" s="7"/>
      <c r="TRP38" s="7"/>
      <c r="TRQ38" s="7"/>
      <c r="TRR38" s="7"/>
      <c r="TRS38" s="7"/>
      <c r="TRT38" s="7"/>
      <c r="TRU38" s="7"/>
      <c r="TRV38" s="7"/>
      <c r="TRW38" s="7"/>
      <c r="TRX38" s="7"/>
      <c r="TRY38" s="7"/>
      <c r="TRZ38" s="7"/>
      <c r="TSA38" s="7"/>
      <c r="TSB38" s="7"/>
      <c r="TSC38" s="7"/>
      <c r="TSD38" s="7"/>
      <c r="TSE38" s="7"/>
      <c r="TSF38" s="7"/>
      <c r="TSG38" s="7"/>
      <c r="TSH38" s="7"/>
      <c r="TSI38" s="7"/>
      <c r="TSJ38" s="7"/>
      <c r="TSK38" s="7"/>
      <c r="TSL38" s="7"/>
      <c r="TSM38" s="7"/>
      <c r="TSN38" s="7"/>
      <c r="TSO38" s="7"/>
      <c r="TSP38" s="7"/>
      <c r="TSQ38" s="7"/>
      <c r="TSR38" s="7"/>
      <c r="TSS38" s="7"/>
      <c r="TST38" s="7"/>
      <c r="TSU38" s="7"/>
      <c r="TSV38" s="7"/>
      <c r="TSW38" s="7"/>
      <c r="TSX38" s="7"/>
      <c r="TSY38" s="7"/>
      <c r="TSZ38" s="7"/>
      <c r="TTA38" s="7"/>
      <c r="TTB38" s="7"/>
      <c r="TTC38" s="7"/>
      <c r="TTD38" s="7"/>
      <c r="TTE38" s="7"/>
      <c r="TTF38" s="7"/>
      <c r="TTG38" s="7"/>
      <c r="TTH38" s="7"/>
      <c r="TTI38" s="7"/>
      <c r="TTJ38" s="7"/>
      <c r="TTK38" s="7"/>
      <c r="TTL38" s="7"/>
      <c r="TTM38" s="7"/>
      <c r="TTN38" s="7"/>
      <c r="TTO38" s="7"/>
      <c r="TTP38" s="7"/>
      <c r="TTQ38" s="7"/>
      <c r="TTR38" s="7"/>
      <c r="TTS38" s="7"/>
      <c r="TTT38" s="7"/>
      <c r="TTU38" s="7"/>
      <c r="TTV38" s="7"/>
      <c r="TTW38" s="7"/>
      <c r="TTX38" s="7"/>
      <c r="TTY38" s="7"/>
      <c r="TTZ38" s="7"/>
      <c r="TUA38" s="7"/>
      <c r="TUB38" s="7"/>
      <c r="TUC38" s="7"/>
      <c r="TUD38" s="7"/>
      <c r="TUE38" s="7"/>
      <c r="TUF38" s="7"/>
      <c r="TUG38" s="7"/>
      <c r="TUH38" s="7"/>
      <c r="TUI38" s="7"/>
      <c r="TUJ38" s="7"/>
      <c r="TUK38" s="7"/>
      <c r="TUL38" s="7"/>
      <c r="TUM38" s="7"/>
      <c r="TUN38" s="7"/>
      <c r="TUO38" s="7"/>
      <c r="TUP38" s="7"/>
      <c r="TUQ38" s="7"/>
      <c r="TUR38" s="7"/>
      <c r="TUS38" s="7"/>
      <c r="TUT38" s="7"/>
      <c r="TUU38" s="7"/>
      <c r="TUV38" s="7"/>
      <c r="TUW38" s="7"/>
      <c r="TUX38" s="7"/>
      <c r="TUY38" s="7"/>
      <c r="TUZ38" s="7"/>
      <c r="TVA38" s="7"/>
      <c r="TVB38" s="7"/>
      <c r="TVC38" s="7"/>
      <c r="TVD38" s="7"/>
      <c r="TVE38" s="7"/>
      <c r="TVF38" s="7"/>
      <c r="TVG38" s="7"/>
      <c r="TVH38" s="7"/>
      <c r="TVI38" s="7"/>
      <c r="TVJ38" s="7"/>
      <c r="TVK38" s="7"/>
      <c r="TVL38" s="7"/>
      <c r="TVM38" s="7"/>
      <c r="TVN38" s="7"/>
      <c r="TVO38" s="7"/>
      <c r="TVP38" s="7"/>
      <c r="TVQ38" s="7"/>
      <c r="TVR38" s="7"/>
      <c r="TVS38" s="7"/>
      <c r="TVT38" s="7"/>
      <c r="TVU38" s="7"/>
      <c r="TVV38" s="7"/>
      <c r="TVW38" s="7"/>
      <c r="TVX38" s="7"/>
      <c r="TVY38" s="7"/>
      <c r="TVZ38" s="7"/>
      <c r="TWA38" s="7"/>
      <c r="TWB38" s="7"/>
      <c r="TWC38" s="7"/>
      <c r="TWD38" s="7"/>
      <c r="TWE38" s="7"/>
      <c r="TWF38" s="7"/>
      <c r="TWG38" s="7"/>
      <c r="TWH38" s="7"/>
      <c r="TWI38" s="7"/>
      <c r="TWJ38" s="7"/>
      <c r="TWK38" s="7"/>
      <c r="TWL38" s="7"/>
      <c r="TWM38" s="7"/>
      <c r="TWN38" s="7"/>
      <c r="TWO38" s="7"/>
      <c r="TWP38" s="7"/>
      <c r="TWQ38" s="7"/>
      <c r="TWR38" s="7"/>
      <c r="TWS38" s="7"/>
      <c r="TWT38" s="7"/>
      <c r="TWU38" s="7"/>
      <c r="TWV38" s="7"/>
      <c r="TWW38" s="7"/>
      <c r="TWX38" s="7"/>
      <c r="TWY38" s="7"/>
      <c r="TWZ38" s="7"/>
      <c r="TXA38" s="7"/>
      <c r="TXB38" s="7"/>
      <c r="TXC38" s="7"/>
      <c r="TXD38" s="7"/>
      <c r="TXE38" s="7"/>
      <c r="TXF38" s="7"/>
      <c r="TXG38" s="7"/>
      <c r="TXH38" s="7"/>
      <c r="TXI38" s="7"/>
      <c r="TXJ38" s="7"/>
      <c r="TXK38" s="7"/>
      <c r="TXL38" s="7"/>
      <c r="TXM38" s="7"/>
      <c r="TXN38" s="7"/>
      <c r="TXO38" s="7"/>
      <c r="TXP38" s="7"/>
      <c r="TXQ38" s="7"/>
      <c r="TXR38" s="7"/>
      <c r="TXS38" s="7"/>
      <c r="TXT38" s="7"/>
      <c r="TXU38" s="7"/>
      <c r="TXV38" s="7"/>
      <c r="TXW38" s="7"/>
      <c r="TXX38" s="7"/>
      <c r="TXY38" s="7"/>
      <c r="TXZ38" s="7"/>
      <c r="TYA38" s="7"/>
      <c r="TYB38" s="7"/>
      <c r="TYC38" s="7"/>
      <c r="TYD38" s="7"/>
      <c r="TYE38" s="7"/>
      <c r="TYF38" s="7"/>
      <c r="TYG38" s="7"/>
      <c r="TYH38" s="7"/>
      <c r="TYI38" s="7"/>
      <c r="TYJ38" s="7"/>
      <c r="TYK38" s="7"/>
      <c r="TYL38" s="7"/>
      <c r="TYM38" s="7"/>
      <c r="TYN38" s="7"/>
      <c r="TYO38" s="7"/>
      <c r="TYP38" s="7"/>
      <c r="TYQ38" s="7"/>
      <c r="TYR38" s="7"/>
      <c r="TYS38" s="7"/>
      <c r="TYT38" s="7"/>
      <c r="TYU38" s="7"/>
      <c r="TYV38" s="7"/>
      <c r="TYW38" s="7"/>
      <c r="TYX38" s="7"/>
      <c r="TYY38" s="7"/>
      <c r="TYZ38" s="7"/>
      <c r="TZA38" s="7"/>
      <c r="TZB38" s="7"/>
      <c r="TZC38" s="7"/>
      <c r="TZD38" s="7"/>
      <c r="TZE38" s="7"/>
      <c r="TZF38" s="7"/>
      <c r="TZG38" s="7"/>
      <c r="TZH38" s="7"/>
      <c r="TZI38" s="7"/>
      <c r="TZJ38" s="7"/>
      <c r="TZK38" s="7"/>
      <c r="TZL38" s="7"/>
      <c r="TZM38" s="7"/>
      <c r="TZN38" s="7"/>
      <c r="TZO38" s="7"/>
      <c r="TZP38" s="7"/>
      <c r="TZQ38" s="7"/>
      <c r="TZR38" s="7"/>
      <c r="TZS38" s="7"/>
      <c r="TZT38" s="7"/>
      <c r="TZU38" s="7"/>
      <c r="TZV38" s="7"/>
      <c r="TZW38" s="7"/>
      <c r="TZX38" s="7"/>
      <c r="TZY38" s="7"/>
      <c r="TZZ38" s="7"/>
      <c r="UAA38" s="7"/>
      <c r="UAB38" s="7"/>
      <c r="UAC38" s="7"/>
      <c r="UAD38" s="7"/>
      <c r="UAE38" s="7"/>
      <c r="UAF38" s="7"/>
      <c r="UAG38" s="7"/>
      <c r="UAH38" s="7"/>
      <c r="UAI38" s="7"/>
      <c r="UAJ38" s="7"/>
      <c r="UAK38" s="7"/>
      <c r="UAL38" s="7"/>
      <c r="UAM38" s="7"/>
      <c r="UAN38" s="7"/>
      <c r="UAO38" s="7"/>
      <c r="UAP38" s="7"/>
      <c r="UAQ38" s="7"/>
      <c r="UAR38" s="7"/>
      <c r="UAS38" s="7"/>
      <c r="UAT38" s="7"/>
      <c r="UAU38" s="7"/>
      <c r="UAV38" s="7"/>
      <c r="UAW38" s="7"/>
      <c r="UAX38" s="7"/>
      <c r="UAY38" s="7"/>
      <c r="UAZ38" s="7"/>
      <c r="UBA38" s="7"/>
      <c r="UBB38" s="7"/>
      <c r="UBC38" s="7"/>
      <c r="UBD38" s="7"/>
      <c r="UBE38" s="7"/>
      <c r="UBF38" s="7"/>
      <c r="UBG38" s="7"/>
      <c r="UBH38" s="7"/>
      <c r="UBI38" s="7"/>
      <c r="UBJ38" s="7"/>
      <c r="UBK38" s="7"/>
      <c r="UBL38" s="7"/>
      <c r="UBM38" s="7"/>
      <c r="UBN38" s="7"/>
      <c r="UBO38" s="7"/>
      <c r="UBP38" s="7"/>
      <c r="UBQ38" s="7"/>
      <c r="UBR38" s="7"/>
      <c r="UBS38" s="7"/>
      <c r="UBT38" s="7"/>
      <c r="UBU38" s="7"/>
      <c r="UBV38" s="7"/>
      <c r="UBW38" s="7"/>
      <c r="UBX38" s="7"/>
      <c r="UBY38" s="7"/>
      <c r="UBZ38" s="7"/>
      <c r="UCA38" s="7"/>
      <c r="UCB38" s="7"/>
      <c r="UCC38" s="7"/>
      <c r="UCD38" s="7"/>
      <c r="UCE38" s="7"/>
      <c r="UCF38" s="7"/>
      <c r="UCG38" s="7"/>
      <c r="UCH38" s="7"/>
      <c r="UCI38" s="7"/>
      <c r="UCJ38" s="7"/>
      <c r="UCK38" s="7"/>
      <c r="UCL38" s="7"/>
      <c r="UCM38" s="7"/>
      <c r="UCN38" s="7"/>
      <c r="UCO38" s="7"/>
      <c r="UCP38" s="7"/>
      <c r="UCQ38" s="7"/>
      <c r="UCR38" s="7"/>
      <c r="UCS38" s="7"/>
      <c r="UCT38" s="7"/>
      <c r="UCU38" s="7"/>
      <c r="UCV38" s="7"/>
      <c r="UCW38" s="7"/>
      <c r="UCX38" s="7"/>
      <c r="UCY38" s="7"/>
      <c r="UCZ38" s="7"/>
      <c r="UDA38" s="7"/>
      <c r="UDB38" s="7"/>
      <c r="UDC38" s="7"/>
      <c r="UDD38" s="7"/>
      <c r="UDE38" s="7"/>
      <c r="UDF38" s="7"/>
      <c r="UDG38" s="7"/>
      <c r="UDH38" s="7"/>
      <c r="UDI38" s="7"/>
      <c r="UDJ38" s="7"/>
      <c r="UDK38" s="7"/>
      <c r="UDL38" s="7"/>
      <c r="UDM38" s="7"/>
      <c r="UDN38" s="7"/>
      <c r="UDO38" s="7"/>
      <c r="UDP38" s="7"/>
      <c r="UDQ38" s="7"/>
      <c r="UDR38" s="7"/>
      <c r="UDS38" s="7"/>
      <c r="UDT38" s="7"/>
      <c r="UDU38" s="7"/>
      <c r="UDV38" s="7"/>
      <c r="UDW38" s="7"/>
      <c r="UDX38" s="7"/>
      <c r="UDY38" s="7"/>
      <c r="UDZ38" s="7"/>
      <c r="UEA38" s="7"/>
      <c r="UEB38" s="7"/>
      <c r="UEC38" s="7"/>
      <c r="UED38" s="7"/>
      <c r="UEE38" s="7"/>
      <c r="UEF38" s="7"/>
      <c r="UEG38" s="7"/>
      <c r="UEH38" s="7"/>
      <c r="UEI38" s="7"/>
      <c r="UEJ38" s="7"/>
      <c r="UEK38" s="7"/>
      <c r="UEL38" s="7"/>
      <c r="UEM38" s="7"/>
      <c r="UEN38" s="7"/>
      <c r="UEO38" s="7"/>
      <c r="UEP38" s="7"/>
      <c r="UEQ38" s="7"/>
      <c r="UER38" s="7"/>
      <c r="UES38" s="7"/>
      <c r="UET38" s="7"/>
      <c r="UEU38" s="7"/>
      <c r="UEV38" s="7"/>
      <c r="UEW38" s="7"/>
      <c r="UEX38" s="7"/>
      <c r="UEY38" s="7"/>
      <c r="UEZ38" s="7"/>
      <c r="UFA38" s="7"/>
      <c r="UFB38" s="7"/>
      <c r="UFC38" s="7"/>
      <c r="UFD38" s="7"/>
      <c r="UFE38" s="7"/>
      <c r="UFF38" s="7"/>
      <c r="UFG38" s="7"/>
      <c r="UFH38" s="7"/>
      <c r="UFI38" s="7"/>
      <c r="UFJ38" s="7"/>
      <c r="UFK38" s="7"/>
      <c r="UFL38" s="7"/>
      <c r="UFM38" s="7"/>
      <c r="UFN38" s="7"/>
      <c r="UFO38" s="7"/>
      <c r="UFP38" s="7"/>
      <c r="UFQ38" s="7"/>
      <c r="UFR38" s="7"/>
      <c r="UFS38" s="7"/>
      <c r="UFT38" s="7"/>
      <c r="UFU38" s="7"/>
      <c r="UFV38" s="7"/>
      <c r="UFW38" s="7"/>
      <c r="UFX38" s="7"/>
      <c r="UFY38" s="7"/>
      <c r="UFZ38" s="7"/>
      <c r="UGA38" s="7"/>
      <c r="UGB38" s="7"/>
      <c r="UGC38" s="7"/>
      <c r="UGD38" s="7"/>
      <c r="UGE38" s="7"/>
      <c r="UGF38" s="7"/>
      <c r="UGG38" s="7"/>
      <c r="UGH38" s="7"/>
      <c r="UGI38" s="7"/>
      <c r="UGJ38" s="7"/>
      <c r="UGK38" s="7"/>
      <c r="UGL38" s="7"/>
      <c r="UGM38" s="7"/>
      <c r="UGN38" s="7"/>
      <c r="UGO38" s="7"/>
      <c r="UGP38" s="7"/>
      <c r="UGQ38" s="7"/>
      <c r="UGR38" s="7"/>
      <c r="UGS38" s="7"/>
      <c r="UGT38" s="7"/>
      <c r="UGU38" s="7"/>
      <c r="UGV38" s="7"/>
      <c r="UGW38" s="7"/>
      <c r="UGX38" s="7"/>
      <c r="UGY38" s="7"/>
      <c r="UGZ38" s="7"/>
      <c r="UHA38" s="7"/>
      <c r="UHB38" s="7"/>
      <c r="UHC38" s="7"/>
      <c r="UHD38" s="7"/>
      <c r="UHE38" s="7"/>
      <c r="UHF38" s="7"/>
      <c r="UHG38" s="7"/>
      <c r="UHH38" s="7"/>
      <c r="UHI38" s="7"/>
      <c r="UHJ38" s="7"/>
      <c r="UHK38" s="7"/>
      <c r="UHL38" s="7"/>
      <c r="UHM38" s="7"/>
      <c r="UHN38" s="7"/>
      <c r="UHO38" s="7"/>
      <c r="UHP38" s="7"/>
      <c r="UHQ38" s="7"/>
      <c r="UHR38" s="7"/>
      <c r="UHS38" s="7"/>
      <c r="UHT38" s="7"/>
      <c r="UHU38" s="7"/>
      <c r="UHV38" s="7"/>
      <c r="UHW38" s="7"/>
      <c r="UHX38" s="7"/>
      <c r="UHY38" s="7"/>
      <c r="UHZ38" s="7"/>
      <c r="UIA38" s="7"/>
      <c r="UIB38" s="7"/>
      <c r="UIC38" s="7"/>
      <c r="UID38" s="7"/>
      <c r="UIE38" s="7"/>
      <c r="UIF38" s="7"/>
      <c r="UIG38" s="7"/>
      <c r="UIH38" s="7"/>
      <c r="UII38" s="7"/>
      <c r="UIJ38" s="7"/>
      <c r="UIK38" s="7"/>
      <c r="UIL38" s="7"/>
      <c r="UIM38" s="7"/>
      <c r="UIN38" s="7"/>
      <c r="UIO38" s="7"/>
      <c r="UIP38" s="7"/>
      <c r="UIQ38" s="7"/>
      <c r="UIR38" s="7"/>
      <c r="UIS38" s="7"/>
      <c r="UIT38" s="7"/>
      <c r="UIU38" s="7"/>
      <c r="UIV38" s="7"/>
      <c r="UIW38" s="7"/>
      <c r="UIX38" s="7"/>
      <c r="UIY38" s="7"/>
      <c r="UIZ38" s="7"/>
      <c r="UJA38" s="7"/>
      <c r="UJB38" s="7"/>
      <c r="UJC38" s="7"/>
      <c r="UJD38" s="7"/>
      <c r="UJE38" s="7"/>
      <c r="UJF38" s="7"/>
      <c r="UJG38" s="7"/>
      <c r="UJH38" s="7"/>
      <c r="UJI38" s="7"/>
      <c r="UJJ38" s="7"/>
      <c r="UJK38" s="7"/>
      <c r="UJL38" s="7"/>
      <c r="UJM38" s="7"/>
      <c r="UJN38" s="7"/>
      <c r="UJO38" s="7"/>
      <c r="UJP38" s="7"/>
      <c r="UJQ38" s="7"/>
      <c r="UJR38" s="7"/>
      <c r="UJS38" s="7"/>
      <c r="UJT38" s="7"/>
      <c r="UJU38" s="7"/>
      <c r="UJV38" s="7"/>
      <c r="UJW38" s="7"/>
      <c r="UJX38" s="7"/>
      <c r="UJY38" s="7"/>
      <c r="UJZ38" s="7"/>
      <c r="UKA38" s="7"/>
      <c r="UKB38" s="7"/>
      <c r="UKC38" s="7"/>
      <c r="UKD38" s="7"/>
      <c r="UKE38" s="7"/>
      <c r="UKF38" s="7"/>
      <c r="UKG38" s="7"/>
      <c r="UKH38" s="7"/>
      <c r="UKI38" s="7"/>
      <c r="UKJ38" s="7"/>
      <c r="UKK38" s="7"/>
      <c r="UKL38" s="7"/>
      <c r="UKM38" s="7"/>
      <c r="UKN38" s="7"/>
      <c r="UKO38" s="7"/>
      <c r="UKP38" s="7"/>
      <c r="UKQ38" s="7"/>
      <c r="UKR38" s="7"/>
      <c r="UKS38" s="7"/>
      <c r="UKT38" s="7"/>
      <c r="UKU38" s="7"/>
      <c r="UKV38" s="7"/>
      <c r="UKW38" s="7"/>
      <c r="UKX38" s="7"/>
      <c r="UKY38" s="7"/>
      <c r="UKZ38" s="7"/>
      <c r="ULA38" s="7"/>
      <c r="ULB38" s="7"/>
      <c r="ULC38" s="7"/>
      <c r="ULD38" s="7"/>
      <c r="ULE38" s="7"/>
      <c r="ULF38" s="7"/>
      <c r="ULG38" s="7"/>
      <c r="ULH38" s="7"/>
      <c r="ULI38" s="7"/>
      <c r="ULJ38" s="7"/>
      <c r="ULK38" s="7"/>
      <c r="ULL38" s="7"/>
      <c r="ULM38" s="7"/>
      <c r="ULN38" s="7"/>
      <c r="ULO38" s="7"/>
      <c r="ULP38" s="7"/>
      <c r="ULQ38" s="7"/>
      <c r="ULR38" s="7"/>
      <c r="ULS38" s="7"/>
      <c r="ULT38" s="7"/>
      <c r="ULU38" s="7"/>
      <c r="ULV38" s="7"/>
      <c r="ULW38" s="7"/>
      <c r="ULX38" s="7"/>
      <c r="ULY38" s="7"/>
      <c r="ULZ38" s="7"/>
      <c r="UMA38" s="7"/>
      <c r="UMB38" s="7"/>
      <c r="UMC38" s="7"/>
      <c r="UMD38" s="7"/>
      <c r="UME38" s="7"/>
      <c r="UMF38" s="7"/>
      <c r="UMG38" s="7"/>
      <c r="UMH38" s="7"/>
      <c r="UMI38" s="7"/>
      <c r="UMJ38" s="7"/>
      <c r="UMK38" s="7"/>
      <c r="UML38" s="7"/>
      <c r="UMM38" s="7"/>
      <c r="UMN38" s="7"/>
      <c r="UMO38" s="7"/>
      <c r="UMP38" s="7"/>
      <c r="UMQ38" s="7"/>
      <c r="UMR38" s="7"/>
      <c r="UMS38" s="7"/>
      <c r="UMT38" s="7"/>
      <c r="UMU38" s="7"/>
      <c r="UMV38" s="7"/>
      <c r="UMW38" s="7"/>
      <c r="UMX38" s="7"/>
      <c r="UMY38" s="7"/>
      <c r="UMZ38" s="7"/>
      <c r="UNA38" s="7"/>
      <c r="UNB38" s="7"/>
      <c r="UNC38" s="7"/>
      <c r="UND38" s="7"/>
      <c r="UNE38" s="7"/>
      <c r="UNF38" s="7"/>
      <c r="UNG38" s="7"/>
      <c r="UNH38" s="7"/>
      <c r="UNI38" s="7"/>
      <c r="UNJ38" s="7"/>
      <c r="UNK38" s="7"/>
      <c r="UNL38" s="7"/>
      <c r="UNM38" s="7"/>
      <c r="UNN38" s="7"/>
      <c r="UNO38" s="7"/>
      <c r="UNP38" s="7"/>
      <c r="UNQ38" s="7"/>
      <c r="UNR38" s="7"/>
      <c r="UNS38" s="7"/>
      <c r="UNT38" s="7"/>
      <c r="UNU38" s="7"/>
      <c r="UNV38" s="7"/>
      <c r="UNW38" s="7"/>
      <c r="UNX38" s="7"/>
      <c r="UNY38" s="7"/>
      <c r="UNZ38" s="7"/>
      <c r="UOA38" s="7"/>
      <c r="UOB38" s="7"/>
      <c r="UOC38" s="7"/>
      <c r="UOD38" s="7"/>
      <c r="UOE38" s="7"/>
      <c r="UOF38" s="7"/>
      <c r="UOG38" s="7"/>
      <c r="UOH38" s="7"/>
      <c r="UOI38" s="7"/>
      <c r="UOJ38" s="7"/>
      <c r="UOK38" s="7"/>
      <c r="UOL38" s="7"/>
      <c r="UOM38" s="7"/>
      <c r="UON38" s="7"/>
      <c r="UOO38" s="7"/>
      <c r="UOP38" s="7"/>
      <c r="UOQ38" s="7"/>
      <c r="UOR38" s="7"/>
      <c r="UOS38" s="7"/>
      <c r="UOT38" s="7"/>
      <c r="UOU38" s="7"/>
      <c r="UOV38" s="7"/>
      <c r="UOW38" s="7"/>
      <c r="UOX38" s="7"/>
      <c r="UOY38" s="7"/>
      <c r="UOZ38" s="7"/>
      <c r="UPA38" s="7"/>
      <c r="UPB38" s="7"/>
      <c r="UPC38" s="7"/>
      <c r="UPD38" s="7"/>
      <c r="UPE38" s="7"/>
      <c r="UPF38" s="7"/>
      <c r="UPG38" s="7"/>
      <c r="UPH38" s="7"/>
      <c r="UPI38" s="7"/>
      <c r="UPJ38" s="7"/>
      <c r="UPK38" s="7"/>
      <c r="UPL38" s="7"/>
      <c r="UPM38" s="7"/>
      <c r="UPN38" s="7"/>
      <c r="UPO38" s="7"/>
      <c r="UPP38" s="7"/>
      <c r="UPQ38" s="7"/>
      <c r="UPR38" s="7"/>
      <c r="UPS38" s="7"/>
      <c r="UPT38" s="7"/>
      <c r="UPU38" s="7"/>
      <c r="UPV38" s="7"/>
      <c r="UPW38" s="7"/>
      <c r="UPX38" s="7"/>
      <c r="UPY38" s="7"/>
      <c r="UPZ38" s="7"/>
      <c r="UQA38" s="7"/>
      <c r="UQB38" s="7"/>
      <c r="UQC38" s="7"/>
      <c r="UQD38" s="7"/>
      <c r="UQE38" s="7"/>
      <c r="UQF38" s="7"/>
      <c r="UQG38" s="7"/>
      <c r="UQH38" s="7"/>
      <c r="UQI38" s="7"/>
      <c r="UQJ38" s="7"/>
      <c r="UQK38" s="7"/>
      <c r="UQL38" s="7"/>
      <c r="UQM38" s="7"/>
      <c r="UQN38" s="7"/>
      <c r="UQO38" s="7"/>
      <c r="UQP38" s="7"/>
      <c r="UQQ38" s="7"/>
      <c r="UQR38" s="7"/>
      <c r="UQS38" s="7"/>
      <c r="UQT38" s="7"/>
      <c r="UQU38" s="7"/>
      <c r="UQV38" s="7"/>
      <c r="UQW38" s="7"/>
      <c r="UQX38" s="7"/>
      <c r="UQY38" s="7"/>
      <c r="UQZ38" s="7"/>
      <c r="URA38" s="7"/>
      <c r="URB38" s="7"/>
      <c r="URC38" s="7"/>
      <c r="URD38" s="7"/>
      <c r="URE38" s="7"/>
      <c r="URF38" s="7"/>
      <c r="URG38" s="7"/>
      <c r="URH38" s="7"/>
      <c r="URI38" s="7"/>
      <c r="URJ38" s="7"/>
      <c r="URK38" s="7"/>
      <c r="URL38" s="7"/>
      <c r="URM38" s="7"/>
      <c r="URN38" s="7"/>
      <c r="URO38" s="7"/>
      <c r="URP38" s="7"/>
      <c r="URQ38" s="7"/>
      <c r="URR38" s="7"/>
      <c r="URS38" s="7"/>
      <c r="URT38" s="7"/>
      <c r="URU38" s="7"/>
      <c r="URV38" s="7"/>
      <c r="URW38" s="7"/>
      <c r="URX38" s="7"/>
      <c r="URY38" s="7"/>
      <c r="URZ38" s="7"/>
      <c r="USA38" s="7"/>
      <c r="USB38" s="7"/>
      <c r="USC38" s="7"/>
      <c r="USD38" s="7"/>
      <c r="USE38" s="7"/>
      <c r="USF38" s="7"/>
      <c r="USG38" s="7"/>
      <c r="USH38" s="7"/>
      <c r="USI38" s="7"/>
      <c r="USJ38" s="7"/>
      <c r="USK38" s="7"/>
      <c r="USL38" s="7"/>
      <c r="USM38" s="7"/>
      <c r="USN38" s="7"/>
      <c r="USO38" s="7"/>
      <c r="USP38" s="7"/>
      <c r="USQ38" s="7"/>
      <c r="USR38" s="7"/>
      <c r="USS38" s="7"/>
      <c r="UST38" s="7"/>
      <c r="USU38" s="7"/>
      <c r="USV38" s="7"/>
      <c r="USW38" s="7"/>
      <c r="USX38" s="7"/>
      <c r="USY38" s="7"/>
      <c r="USZ38" s="7"/>
      <c r="UTA38" s="7"/>
      <c r="UTB38" s="7"/>
      <c r="UTC38" s="7"/>
      <c r="UTD38" s="7"/>
      <c r="UTE38" s="7"/>
      <c r="UTF38" s="7"/>
      <c r="UTG38" s="7"/>
      <c r="UTH38" s="7"/>
      <c r="UTI38" s="7"/>
      <c r="UTJ38" s="7"/>
      <c r="UTK38" s="7"/>
      <c r="UTL38" s="7"/>
      <c r="UTM38" s="7"/>
      <c r="UTN38" s="7"/>
      <c r="UTO38" s="7"/>
      <c r="UTP38" s="7"/>
      <c r="UTQ38" s="7"/>
      <c r="UTR38" s="7"/>
      <c r="UTS38" s="7"/>
      <c r="UTT38" s="7"/>
      <c r="UTU38" s="7"/>
      <c r="UTV38" s="7"/>
      <c r="UTW38" s="7"/>
      <c r="UTX38" s="7"/>
      <c r="UTY38" s="7"/>
      <c r="UTZ38" s="7"/>
      <c r="UUA38" s="7"/>
      <c r="UUB38" s="7"/>
      <c r="UUC38" s="7"/>
      <c r="UUD38" s="7"/>
      <c r="UUE38" s="7"/>
      <c r="UUF38" s="7"/>
      <c r="UUG38" s="7"/>
      <c r="UUH38" s="7"/>
      <c r="UUI38" s="7"/>
      <c r="UUJ38" s="7"/>
      <c r="UUK38" s="7"/>
      <c r="UUL38" s="7"/>
      <c r="UUM38" s="7"/>
      <c r="UUN38" s="7"/>
      <c r="UUO38" s="7"/>
      <c r="UUP38" s="7"/>
      <c r="UUQ38" s="7"/>
      <c r="UUR38" s="7"/>
      <c r="UUS38" s="7"/>
      <c r="UUT38" s="7"/>
      <c r="UUU38" s="7"/>
      <c r="UUV38" s="7"/>
      <c r="UUW38" s="7"/>
      <c r="UUX38" s="7"/>
      <c r="UUY38" s="7"/>
      <c r="UUZ38" s="7"/>
      <c r="UVA38" s="7"/>
      <c r="UVB38" s="7"/>
      <c r="UVC38" s="7"/>
      <c r="UVD38" s="7"/>
      <c r="UVE38" s="7"/>
      <c r="UVF38" s="7"/>
      <c r="UVG38" s="7"/>
      <c r="UVH38" s="7"/>
      <c r="UVI38" s="7"/>
      <c r="UVJ38" s="7"/>
      <c r="UVK38" s="7"/>
      <c r="UVL38" s="7"/>
      <c r="UVM38" s="7"/>
      <c r="UVN38" s="7"/>
      <c r="UVO38" s="7"/>
      <c r="UVP38" s="7"/>
      <c r="UVQ38" s="7"/>
      <c r="UVR38" s="7"/>
      <c r="UVS38" s="7"/>
      <c r="UVT38" s="7"/>
      <c r="UVU38" s="7"/>
      <c r="UVV38" s="7"/>
      <c r="UVW38" s="7"/>
      <c r="UVX38" s="7"/>
      <c r="UVY38" s="7"/>
      <c r="UVZ38" s="7"/>
      <c r="UWA38" s="7"/>
      <c r="UWB38" s="7"/>
      <c r="UWC38" s="7"/>
      <c r="UWD38" s="7"/>
      <c r="UWE38" s="7"/>
      <c r="UWF38" s="7"/>
      <c r="UWG38" s="7"/>
      <c r="UWH38" s="7"/>
      <c r="UWI38" s="7"/>
      <c r="UWJ38" s="7"/>
      <c r="UWK38" s="7"/>
      <c r="UWL38" s="7"/>
      <c r="UWM38" s="7"/>
      <c r="UWN38" s="7"/>
      <c r="UWO38" s="7"/>
      <c r="UWP38" s="7"/>
      <c r="UWQ38" s="7"/>
      <c r="UWR38" s="7"/>
      <c r="UWS38" s="7"/>
      <c r="UWT38" s="7"/>
      <c r="UWU38" s="7"/>
      <c r="UWV38" s="7"/>
      <c r="UWW38" s="7"/>
      <c r="UWX38" s="7"/>
      <c r="UWY38" s="7"/>
      <c r="UWZ38" s="7"/>
      <c r="UXA38" s="7"/>
      <c r="UXB38" s="7"/>
      <c r="UXC38" s="7"/>
      <c r="UXD38" s="7"/>
      <c r="UXE38" s="7"/>
      <c r="UXF38" s="7"/>
      <c r="UXG38" s="7"/>
      <c r="UXH38" s="7"/>
      <c r="UXI38" s="7"/>
      <c r="UXJ38" s="7"/>
      <c r="UXK38" s="7"/>
      <c r="UXL38" s="7"/>
      <c r="UXM38" s="7"/>
      <c r="UXN38" s="7"/>
      <c r="UXO38" s="7"/>
      <c r="UXP38" s="7"/>
      <c r="UXQ38" s="7"/>
      <c r="UXR38" s="7"/>
      <c r="UXS38" s="7"/>
      <c r="UXT38" s="7"/>
      <c r="UXU38" s="7"/>
      <c r="UXV38" s="7"/>
      <c r="UXW38" s="7"/>
      <c r="UXX38" s="7"/>
      <c r="UXY38" s="7"/>
      <c r="UXZ38" s="7"/>
      <c r="UYA38" s="7"/>
      <c r="UYB38" s="7"/>
      <c r="UYC38" s="7"/>
      <c r="UYD38" s="7"/>
      <c r="UYE38" s="7"/>
      <c r="UYF38" s="7"/>
      <c r="UYG38" s="7"/>
      <c r="UYH38" s="7"/>
      <c r="UYI38" s="7"/>
      <c r="UYJ38" s="7"/>
      <c r="UYK38" s="7"/>
      <c r="UYL38" s="7"/>
      <c r="UYM38" s="7"/>
      <c r="UYN38" s="7"/>
      <c r="UYO38" s="7"/>
      <c r="UYP38" s="7"/>
      <c r="UYQ38" s="7"/>
      <c r="UYR38" s="7"/>
      <c r="UYS38" s="7"/>
      <c r="UYT38" s="7"/>
      <c r="UYU38" s="7"/>
      <c r="UYV38" s="7"/>
      <c r="UYW38" s="7"/>
      <c r="UYX38" s="7"/>
      <c r="UYY38" s="7"/>
      <c r="UYZ38" s="7"/>
      <c r="UZA38" s="7"/>
      <c r="UZB38" s="7"/>
      <c r="UZC38" s="7"/>
      <c r="UZD38" s="7"/>
      <c r="UZE38" s="7"/>
      <c r="UZF38" s="7"/>
      <c r="UZG38" s="7"/>
      <c r="UZH38" s="7"/>
      <c r="UZI38" s="7"/>
      <c r="UZJ38" s="7"/>
      <c r="UZK38" s="7"/>
      <c r="UZL38" s="7"/>
      <c r="UZM38" s="7"/>
      <c r="UZN38" s="7"/>
      <c r="UZO38" s="7"/>
      <c r="UZP38" s="7"/>
      <c r="UZQ38" s="7"/>
      <c r="UZR38" s="7"/>
      <c r="UZS38" s="7"/>
      <c r="UZT38" s="7"/>
      <c r="UZU38" s="7"/>
      <c r="UZV38" s="7"/>
      <c r="UZW38" s="7"/>
      <c r="UZX38" s="7"/>
      <c r="UZY38" s="7"/>
      <c r="UZZ38" s="7"/>
      <c r="VAA38" s="7"/>
      <c r="VAB38" s="7"/>
      <c r="VAC38" s="7"/>
      <c r="VAD38" s="7"/>
      <c r="VAE38" s="7"/>
      <c r="VAF38" s="7"/>
      <c r="VAG38" s="7"/>
      <c r="VAH38" s="7"/>
      <c r="VAI38" s="7"/>
      <c r="VAJ38" s="7"/>
      <c r="VAK38" s="7"/>
      <c r="VAL38" s="7"/>
      <c r="VAM38" s="7"/>
      <c r="VAN38" s="7"/>
      <c r="VAO38" s="7"/>
      <c r="VAP38" s="7"/>
      <c r="VAQ38" s="7"/>
      <c r="VAR38" s="7"/>
      <c r="VAS38" s="7"/>
      <c r="VAT38" s="7"/>
      <c r="VAU38" s="7"/>
      <c r="VAV38" s="7"/>
      <c r="VAW38" s="7"/>
      <c r="VAX38" s="7"/>
      <c r="VAY38" s="7"/>
      <c r="VAZ38" s="7"/>
      <c r="VBA38" s="7"/>
      <c r="VBB38" s="7"/>
      <c r="VBC38" s="7"/>
      <c r="VBD38" s="7"/>
      <c r="VBE38" s="7"/>
      <c r="VBF38" s="7"/>
      <c r="VBG38" s="7"/>
      <c r="VBH38" s="7"/>
      <c r="VBI38" s="7"/>
      <c r="VBJ38" s="7"/>
      <c r="VBK38" s="7"/>
      <c r="VBL38" s="7"/>
      <c r="VBM38" s="7"/>
      <c r="VBN38" s="7"/>
      <c r="VBO38" s="7"/>
      <c r="VBP38" s="7"/>
      <c r="VBQ38" s="7"/>
      <c r="VBR38" s="7"/>
      <c r="VBS38" s="7"/>
      <c r="VBT38" s="7"/>
      <c r="VBU38" s="7"/>
      <c r="VBV38" s="7"/>
      <c r="VBW38" s="7"/>
      <c r="VBX38" s="7"/>
      <c r="VBY38" s="7"/>
      <c r="VBZ38" s="7"/>
      <c r="VCA38" s="7"/>
      <c r="VCB38" s="7"/>
      <c r="VCC38" s="7"/>
      <c r="VCD38" s="7"/>
      <c r="VCE38" s="7"/>
      <c r="VCF38" s="7"/>
      <c r="VCG38" s="7"/>
      <c r="VCH38" s="7"/>
      <c r="VCI38" s="7"/>
      <c r="VCJ38" s="7"/>
      <c r="VCK38" s="7"/>
      <c r="VCL38" s="7"/>
      <c r="VCM38" s="7"/>
      <c r="VCN38" s="7"/>
      <c r="VCO38" s="7"/>
      <c r="VCP38" s="7"/>
      <c r="VCQ38" s="7"/>
      <c r="VCR38" s="7"/>
      <c r="VCS38" s="7"/>
      <c r="VCT38" s="7"/>
      <c r="VCU38" s="7"/>
      <c r="VCV38" s="7"/>
      <c r="VCW38" s="7"/>
      <c r="VCX38" s="7"/>
      <c r="VCY38" s="7"/>
      <c r="VCZ38" s="7"/>
      <c r="VDA38" s="7"/>
      <c r="VDB38" s="7"/>
      <c r="VDC38" s="7"/>
      <c r="VDD38" s="7"/>
      <c r="VDE38" s="7"/>
      <c r="VDF38" s="7"/>
      <c r="VDG38" s="7"/>
      <c r="VDH38" s="7"/>
      <c r="VDI38" s="7"/>
      <c r="VDJ38" s="7"/>
      <c r="VDK38" s="7"/>
      <c r="VDL38" s="7"/>
      <c r="VDM38" s="7"/>
      <c r="VDN38" s="7"/>
      <c r="VDO38" s="7"/>
      <c r="VDP38" s="7"/>
      <c r="VDQ38" s="7"/>
      <c r="VDR38" s="7"/>
      <c r="VDS38" s="7"/>
      <c r="VDT38" s="7"/>
      <c r="VDU38" s="7"/>
      <c r="VDV38" s="7"/>
      <c r="VDW38" s="7"/>
      <c r="VDX38" s="7"/>
      <c r="VDY38" s="7"/>
      <c r="VDZ38" s="7"/>
      <c r="VEA38" s="7"/>
      <c r="VEB38" s="7"/>
      <c r="VEC38" s="7"/>
      <c r="VED38" s="7"/>
      <c r="VEE38" s="7"/>
      <c r="VEF38" s="7"/>
      <c r="VEG38" s="7"/>
      <c r="VEH38" s="7"/>
      <c r="VEI38" s="7"/>
      <c r="VEJ38" s="7"/>
      <c r="VEK38" s="7"/>
      <c r="VEL38" s="7"/>
      <c r="VEM38" s="7"/>
      <c r="VEN38" s="7"/>
      <c r="VEO38" s="7"/>
      <c r="VEP38" s="7"/>
      <c r="VEQ38" s="7"/>
      <c r="VER38" s="7"/>
      <c r="VES38" s="7"/>
      <c r="VET38" s="7"/>
      <c r="VEU38" s="7"/>
      <c r="VEV38" s="7"/>
      <c r="VEW38" s="7"/>
      <c r="VEX38" s="7"/>
      <c r="VEY38" s="7"/>
      <c r="VEZ38" s="7"/>
      <c r="VFA38" s="7"/>
      <c r="VFB38" s="7"/>
      <c r="VFC38" s="7"/>
      <c r="VFD38" s="7"/>
      <c r="VFE38" s="7"/>
      <c r="VFF38" s="7"/>
      <c r="VFG38" s="7"/>
      <c r="VFH38" s="7"/>
      <c r="VFI38" s="7"/>
      <c r="VFJ38" s="7"/>
      <c r="VFK38" s="7"/>
      <c r="VFL38" s="7"/>
      <c r="VFM38" s="7"/>
      <c r="VFN38" s="7"/>
      <c r="VFO38" s="7"/>
      <c r="VFP38" s="7"/>
      <c r="VFQ38" s="7"/>
      <c r="VFR38" s="7"/>
      <c r="VFS38" s="7"/>
      <c r="VFT38" s="7"/>
      <c r="VFU38" s="7"/>
      <c r="VFV38" s="7"/>
      <c r="VFW38" s="7"/>
      <c r="VFX38" s="7"/>
      <c r="VFY38" s="7"/>
      <c r="VFZ38" s="7"/>
      <c r="VGA38" s="7"/>
      <c r="VGB38" s="7"/>
      <c r="VGC38" s="7"/>
      <c r="VGD38" s="7"/>
      <c r="VGE38" s="7"/>
      <c r="VGF38" s="7"/>
      <c r="VGG38" s="7"/>
      <c r="VGH38" s="7"/>
      <c r="VGI38" s="7"/>
      <c r="VGJ38" s="7"/>
      <c r="VGK38" s="7"/>
      <c r="VGL38" s="7"/>
      <c r="VGM38" s="7"/>
      <c r="VGN38" s="7"/>
      <c r="VGO38" s="7"/>
      <c r="VGP38" s="7"/>
      <c r="VGQ38" s="7"/>
      <c r="VGR38" s="7"/>
      <c r="VGS38" s="7"/>
      <c r="VGT38" s="7"/>
      <c r="VGU38" s="7"/>
      <c r="VGV38" s="7"/>
      <c r="VGW38" s="7"/>
      <c r="VGX38" s="7"/>
      <c r="VGY38" s="7"/>
      <c r="VGZ38" s="7"/>
      <c r="VHA38" s="7"/>
      <c r="VHB38" s="7"/>
      <c r="VHC38" s="7"/>
      <c r="VHD38" s="7"/>
      <c r="VHE38" s="7"/>
      <c r="VHF38" s="7"/>
      <c r="VHG38" s="7"/>
      <c r="VHH38" s="7"/>
      <c r="VHI38" s="7"/>
      <c r="VHJ38" s="7"/>
      <c r="VHK38" s="7"/>
      <c r="VHL38" s="7"/>
      <c r="VHM38" s="7"/>
      <c r="VHN38" s="7"/>
      <c r="VHO38" s="7"/>
      <c r="VHP38" s="7"/>
      <c r="VHQ38" s="7"/>
      <c r="VHR38" s="7"/>
      <c r="VHS38" s="7"/>
      <c r="VHT38" s="7"/>
      <c r="VHU38" s="7"/>
      <c r="VHV38" s="7"/>
      <c r="VHW38" s="7"/>
      <c r="VHX38" s="7"/>
      <c r="VHY38" s="7"/>
      <c r="VHZ38" s="7"/>
      <c r="VIA38" s="7"/>
      <c r="VIB38" s="7"/>
      <c r="VIC38" s="7"/>
      <c r="VID38" s="7"/>
      <c r="VIE38" s="7"/>
      <c r="VIF38" s="7"/>
      <c r="VIG38" s="7"/>
      <c r="VIH38" s="7"/>
      <c r="VII38" s="7"/>
      <c r="VIJ38" s="7"/>
      <c r="VIK38" s="7"/>
      <c r="VIL38" s="7"/>
      <c r="VIM38" s="7"/>
      <c r="VIN38" s="7"/>
      <c r="VIO38" s="7"/>
      <c r="VIP38" s="7"/>
      <c r="VIQ38" s="7"/>
      <c r="VIR38" s="7"/>
      <c r="VIS38" s="7"/>
      <c r="VIT38" s="7"/>
      <c r="VIU38" s="7"/>
      <c r="VIV38" s="7"/>
      <c r="VIW38" s="7"/>
      <c r="VIX38" s="7"/>
      <c r="VIY38" s="7"/>
      <c r="VIZ38" s="7"/>
      <c r="VJA38" s="7"/>
      <c r="VJB38" s="7"/>
      <c r="VJC38" s="7"/>
      <c r="VJD38" s="7"/>
      <c r="VJE38" s="7"/>
      <c r="VJF38" s="7"/>
      <c r="VJG38" s="7"/>
      <c r="VJH38" s="7"/>
      <c r="VJI38" s="7"/>
      <c r="VJJ38" s="7"/>
      <c r="VJK38" s="7"/>
      <c r="VJL38" s="7"/>
      <c r="VJM38" s="7"/>
      <c r="VJN38" s="7"/>
      <c r="VJO38" s="7"/>
      <c r="VJP38" s="7"/>
      <c r="VJQ38" s="7"/>
      <c r="VJR38" s="7"/>
      <c r="VJS38" s="7"/>
      <c r="VJT38" s="7"/>
      <c r="VJU38" s="7"/>
      <c r="VJV38" s="7"/>
      <c r="VJW38" s="7"/>
      <c r="VJX38" s="7"/>
      <c r="VJY38" s="7"/>
      <c r="VJZ38" s="7"/>
      <c r="VKA38" s="7"/>
      <c r="VKB38" s="7"/>
      <c r="VKC38" s="7"/>
      <c r="VKD38" s="7"/>
      <c r="VKE38" s="7"/>
      <c r="VKF38" s="7"/>
      <c r="VKG38" s="7"/>
      <c r="VKH38" s="7"/>
      <c r="VKI38" s="7"/>
      <c r="VKJ38" s="7"/>
      <c r="VKK38" s="7"/>
      <c r="VKL38" s="7"/>
      <c r="VKM38" s="7"/>
      <c r="VKN38" s="7"/>
      <c r="VKO38" s="7"/>
      <c r="VKP38" s="7"/>
      <c r="VKQ38" s="7"/>
      <c r="VKR38" s="7"/>
      <c r="VKS38" s="7"/>
      <c r="VKT38" s="7"/>
      <c r="VKU38" s="7"/>
      <c r="VKV38" s="7"/>
      <c r="VKW38" s="7"/>
      <c r="VKX38" s="7"/>
      <c r="VKY38" s="7"/>
      <c r="VKZ38" s="7"/>
      <c r="VLA38" s="7"/>
      <c r="VLB38" s="7"/>
      <c r="VLC38" s="7"/>
      <c r="VLD38" s="7"/>
      <c r="VLE38" s="7"/>
      <c r="VLF38" s="7"/>
      <c r="VLG38" s="7"/>
      <c r="VLH38" s="7"/>
      <c r="VLI38" s="7"/>
      <c r="VLJ38" s="7"/>
      <c r="VLK38" s="7"/>
      <c r="VLL38" s="7"/>
      <c r="VLM38" s="7"/>
      <c r="VLN38" s="7"/>
      <c r="VLO38" s="7"/>
      <c r="VLP38" s="7"/>
      <c r="VLQ38" s="7"/>
      <c r="VLR38" s="7"/>
      <c r="VLS38" s="7"/>
      <c r="VLT38" s="7"/>
      <c r="VLU38" s="7"/>
      <c r="VLV38" s="7"/>
      <c r="VLW38" s="7"/>
      <c r="VLX38" s="7"/>
      <c r="VLY38" s="7"/>
      <c r="VLZ38" s="7"/>
      <c r="VMA38" s="7"/>
      <c r="VMB38" s="7"/>
      <c r="VMC38" s="7"/>
      <c r="VMD38" s="7"/>
      <c r="VME38" s="7"/>
      <c r="VMF38" s="7"/>
      <c r="VMG38" s="7"/>
      <c r="VMH38" s="7"/>
      <c r="VMI38" s="7"/>
      <c r="VMJ38" s="7"/>
      <c r="VMK38" s="7"/>
      <c r="VML38" s="7"/>
      <c r="VMM38" s="7"/>
      <c r="VMN38" s="7"/>
      <c r="VMO38" s="7"/>
      <c r="VMP38" s="7"/>
      <c r="VMQ38" s="7"/>
      <c r="VMR38" s="7"/>
      <c r="VMS38" s="7"/>
      <c r="VMT38" s="7"/>
      <c r="VMU38" s="7"/>
      <c r="VMV38" s="7"/>
      <c r="VMW38" s="7"/>
      <c r="VMX38" s="7"/>
      <c r="VMY38" s="7"/>
      <c r="VMZ38" s="7"/>
      <c r="VNA38" s="7"/>
      <c r="VNB38" s="7"/>
      <c r="VNC38" s="7"/>
      <c r="VND38" s="7"/>
      <c r="VNE38" s="7"/>
      <c r="VNF38" s="7"/>
      <c r="VNG38" s="7"/>
      <c r="VNH38" s="7"/>
      <c r="VNI38" s="7"/>
      <c r="VNJ38" s="7"/>
      <c r="VNK38" s="7"/>
      <c r="VNL38" s="7"/>
      <c r="VNM38" s="7"/>
      <c r="VNN38" s="7"/>
      <c r="VNO38" s="7"/>
      <c r="VNP38" s="7"/>
      <c r="VNQ38" s="7"/>
      <c r="VNR38" s="7"/>
      <c r="VNS38" s="7"/>
      <c r="VNT38" s="7"/>
      <c r="VNU38" s="7"/>
      <c r="VNV38" s="7"/>
      <c r="VNW38" s="7"/>
      <c r="VNX38" s="7"/>
      <c r="VNY38" s="7"/>
      <c r="VNZ38" s="7"/>
      <c r="VOA38" s="7"/>
      <c r="VOB38" s="7"/>
      <c r="VOC38" s="7"/>
      <c r="VOD38" s="7"/>
      <c r="VOE38" s="7"/>
      <c r="VOF38" s="7"/>
      <c r="VOG38" s="7"/>
      <c r="VOH38" s="7"/>
      <c r="VOI38" s="7"/>
      <c r="VOJ38" s="7"/>
      <c r="VOK38" s="7"/>
      <c r="VOL38" s="7"/>
      <c r="VOM38" s="7"/>
      <c r="VON38" s="7"/>
      <c r="VOO38" s="7"/>
      <c r="VOP38" s="7"/>
      <c r="VOQ38" s="7"/>
      <c r="VOR38" s="7"/>
      <c r="VOS38" s="7"/>
      <c r="VOT38" s="7"/>
      <c r="VOU38" s="7"/>
      <c r="VOV38" s="7"/>
      <c r="VOW38" s="7"/>
      <c r="VOX38" s="7"/>
      <c r="VOY38" s="7"/>
      <c r="VOZ38" s="7"/>
      <c r="VPA38" s="7"/>
      <c r="VPB38" s="7"/>
      <c r="VPC38" s="7"/>
      <c r="VPD38" s="7"/>
      <c r="VPE38" s="7"/>
      <c r="VPF38" s="7"/>
      <c r="VPG38" s="7"/>
      <c r="VPH38" s="7"/>
      <c r="VPI38" s="7"/>
      <c r="VPJ38" s="7"/>
      <c r="VPK38" s="7"/>
      <c r="VPL38" s="7"/>
      <c r="VPM38" s="7"/>
      <c r="VPN38" s="7"/>
      <c r="VPO38" s="7"/>
      <c r="VPP38" s="7"/>
      <c r="VPQ38" s="7"/>
      <c r="VPR38" s="7"/>
      <c r="VPS38" s="7"/>
      <c r="VPT38" s="7"/>
      <c r="VPU38" s="7"/>
      <c r="VPV38" s="7"/>
      <c r="VPW38" s="7"/>
      <c r="VPX38" s="7"/>
      <c r="VPY38" s="7"/>
      <c r="VPZ38" s="7"/>
      <c r="VQA38" s="7"/>
      <c r="VQB38" s="7"/>
      <c r="VQC38" s="7"/>
      <c r="VQD38" s="7"/>
      <c r="VQE38" s="7"/>
      <c r="VQF38" s="7"/>
      <c r="VQG38" s="7"/>
      <c r="VQH38" s="7"/>
      <c r="VQI38" s="7"/>
      <c r="VQJ38" s="7"/>
      <c r="VQK38" s="7"/>
      <c r="VQL38" s="7"/>
      <c r="VQM38" s="7"/>
      <c r="VQN38" s="7"/>
      <c r="VQO38" s="7"/>
      <c r="VQP38" s="7"/>
      <c r="VQQ38" s="7"/>
      <c r="VQR38" s="7"/>
      <c r="VQS38" s="7"/>
      <c r="VQT38" s="7"/>
      <c r="VQU38" s="7"/>
      <c r="VQV38" s="7"/>
      <c r="VQW38" s="7"/>
      <c r="VQX38" s="7"/>
      <c r="VQY38" s="7"/>
      <c r="VQZ38" s="7"/>
      <c r="VRA38" s="7"/>
      <c r="VRB38" s="7"/>
      <c r="VRC38" s="7"/>
      <c r="VRD38" s="7"/>
      <c r="VRE38" s="7"/>
      <c r="VRF38" s="7"/>
      <c r="VRG38" s="7"/>
      <c r="VRH38" s="7"/>
      <c r="VRI38" s="7"/>
      <c r="VRJ38" s="7"/>
      <c r="VRK38" s="7"/>
      <c r="VRL38" s="7"/>
      <c r="VRM38" s="7"/>
      <c r="VRN38" s="7"/>
      <c r="VRO38" s="7"/>
      <c r="VRP38" s="7"/>
      <c r="VRQ38" s="7"/>
      <c r="VRR38" s="7"/>
      <c r="VRS38" s="7"/>
      <c r="VRT38" s="7"/>
      <c r="VRU38" s="7"/>
      <c r="VRV38" s="7"/>
      <c r="VRW38" s="7"/>
      <c r="VRX38" s="7"/>
      <c r="VRY38" s="7"/>
      <c r="VRZ38" s="7"/>
      <c r="VSA38" s="7"/>
      <c r="VSB38" s="7"/>
      <c r="VSC38" s="7"/>
      <c r="VSD38" s="7"/>
      <c r="VSE38" s="7"/>
      <c r="VSF38" s="7"/>
      <c r="VSG38" s="7"/>
      <c r="VSH38" s="7"/>
      <c r="VSI38" s="7"/>
      <c r="VSJ38" s="7"/>
      <c r="VSK38" s="7"/>
      <c r="VSL38" s="7"/>
      <c r="VSM38" s="7"/>
      <c r="VSN38" s="7"/>
      <c r="VSO38" s="7"/>
      <c r="VSP38" s="7"/>
      <c r="VSQ38" s="7"/>
      <c r="VSR38" s="7"/>
      <c r="VSS38" s="7"/>
      <c r="VST38" s="7"/>
      <c r="VSU38" s="7"/>
      <c r="VSV38" s="7"/>
      <c r="VSW38" s="7"/>
      <c r="VSX38" s="7"/>
      <c r="VSY38" s="7"/>
      <c r="VSZ38" s="7"/>
      <c r="VTA38" s="7"/>
      <c r="VTB38" s="7"/>
      <c r="VTC38" s="7"/>
      <c r="VTD38" s="7"/>
      <c r="VTE38" s="7"/>
      <c r="VTF38" s="7"/>
      <c r="VTG38" s="7"/>
      <c r="VTH38" s="7"/>
      <c r="VTI38" s="7"/>
      <c r="VTJ38" s="7"/>
      <c r="VTK38" s="7"/>
      <c r="VTL38" s="7"/>
      <c r="VTM38" s="7"/>
      <c r="VTN38" s="7"/>
      <c r="VTO38" s="7"/>
      <c r="VTP38" s="7"/>
      <c r="VTQ38" s="7"/>
      <c r="VTR38" s="7"/>
      <c r="VTS38" s="7"/>
      <c r="VTT38" s="7"/>
      <c r="VTU38" s="7"/>
      <c r="VTV38" s="7"/>
      <c r="VTW38" s="7"/>
      <c r="VTX38" s="7"/>
      <c r="VTY38" s="7"/>
      <c r="VTZ38" s="7"/>
      <c r="VUA38" s="7"/>
      <c r="VUB38" s="7"/>
      <c r="VUC38" s="7"/>
      <c r="VUD38" s="7"/>
      <c r="VUE38" s="7"/>
      <c r="VUF38" s="7"/>
      <c r="VUG38" s="7"/>
      <c r="VUH38" s="7"/>
      <c r="VUI38" s="7"/>
      <c r="VUJ38" s="7"/>
      <c r="VUK38" s="7"/>
      <c r="VUL38" s="7"/>
      <c r="VUM38" s="7"/>
      <c r="VUN38" s="7"/>
      <c r="VUO38" s="7"/>
      <c r="VUP38" s="7"/>
      <c r="VUQ38" s="7"/>
      <c r="VUR38" s="7"/>
      <c r="VUS38" s="7"/>
      <c r="VUT38" s="7"/>
      <c r="VUU38" s="7"/>
      <c r="VUV38" s="7"/>
      <c r="VUW38" s="7"/>
      <c r="VUX38" s="7"/>
      <c r="VUY38" s="7"/>
      <c r="VUZ38" s="7"/>
      <c r="VVA38" s="7"/>
      <c r="VVB38" s="7"/>
      <c r="VVC38" s="7"/>
      <c r="VVD38" s="7"/>
      <c r="VVE38" s="7"/>
      <c r="VVF38" s="7"/>
      <c r="VVG38" s="7"/>
      <c r="VVH38" s="7"/>
      <c r="VVI38" s="7"/>
      <c r="VVJ38" s="7"/>
      <c r="VVK38" s="7"/>
      <c r="VVL38" s="7"/>
      <c r="VVM38" s="7"/>
      <c r="VVN38" s="7"/>
      <c r="VVO38" s="7"/>
      <c r="VVP38" s="7"/>
      <c r="VVQ38" s="7"/>
      <c r="VVR38" s="7"/>
      <c r="VVS38" s="7"/>
      <c r="VVT38" s="7"/>
      <c r="VVU38" s="7"/>
      <c r="VVV38" s="7"/>
      <c r="VVW38" s="7"/>
      <c r="VVX38" s="7"/>
      <c r="VVY38" s="7"/>
      <c r="VVZ38" s="7"/>
      <c r="VWA38" s="7"/>
      <c r="VWB38" s="7"/>
      <c r="VWC38" s="7"/>
      <c r="VWD38" s="7"/>
      <c r="VWE38" s="7"/>
      <c r="VWF38" s="7"/>
      <c r="VWG38" s="7"/>
      <c r="VWH38" s="7"/>
      <c r="VWI38" s="7"/>
      <c r="VWJ38" s="7"/>
      <c r="VWK38" s="7"/>
      <c r="VWL38" s="7"/>
      <c r="VWM38" s="7"/>
      <c r="VWN38" s="7"/>
      <c r="VWO38" s="7"/>
      <c r="VWP38" s="7"/>
      <c r="VWQ38" s="7"/>
      <c r="VWR38" s="7"/>
      <c r="VWS38" s="7"/>
      <c r="VWT38" s="7"/>
      <c r="VWU38" s="7"/>
      <c r="VWV38" s="7"/>
      <c r="VWW38" s="7"/>
      <c r="VWX38" s="7"/>
      <c r="VWY38" s="7"/>
      <c r="VWZ38" s="7"/>
      <c r="VXA38" s="7"/>
      <c r="VXB38" s="7"/>
      <c r="VXC38" s="7"/>
      <c r="VXD38" s="7"/>
      <c r="VXE38" s="7"/>
      <c r="VXF38" s="7"/>
      <c r="VXG38" s="7"/>
      <c r="VXH38" s="7"/>
      <c r="VXI38" s="7"/>
      <c r="VXJ38" s="7"/>
      <c r="VXK38" s="7"/>
      <c r="VXL38" s="7"/>
      <c r="VXM38" s="7"/>
      <c r="VXN38" s="7"/>
      <c r="VXO38" s="7"/>
      <c r="VXP38" s="7"/>
      <c r="VXQ38" s="7"/>
      <c r="VXR38" s="7"/>
      <c r="VXS38" s="7"/>
      <c r="VXT38" s="7"/>
      <c r="VXU38" s="7"/>
      <c r="VXV38" s="7"/>
      <c r="VXW38" s="7"/>
      <c r="VXX38" s="7"/>
      <c r="VXY38" s="7"/>
      <c r="VXZ38" s="7"/>
      <c r="VYA38" s="7"/>
      <c r="VYB38" s="7"/>
      <c r="VYC38" s="7"/>
      <c r="VYD38" s="7"/>
      <c r="VYE38" s="7"/>
      <c r="VYF38" s="7"/>
      <c r="VYG38" s="7"/>
      <c r="VYH38" s="7"/>
      <c r="VYI38" s="7"/>
      <c r="VYJ38" s="7"/>
      <c r="VYK38" s="7"/>
      <c r="VYL38" s="7"/>
      <c r="VYM38" s="7"/>
      <c r="VYN38" s="7"/>
      <c r="VYO38" s="7"/>
      <c r="VYP38" s="7"/>
      <c r="VYQ38" s="7"/>
      <c r="VYR38" s="7"/>
      <c r="VYS38" s="7"/>
      <c r="VYT38" s="7"/>
      <c r="VYU38" s="7"/>
      <c r="VYV38" s="7"/>
      <c r="VYW38" s="7"/>
      <c r="VYX38" s="7"/>
      <c r="VYY38" s="7"/>
      <c r="VYZ38" s="7"/>
      <c r="VZA38" s="7"/>
      <c r="VZB38" s="7"/>
      <c r="VZC38" s="7"/>
      <c r="VZD38" s="7"/>
      <c r="VZE38" s="7"/>
      <c r="VZF38" s="7"/>
      <c r="VZG38" s="7"/>
      <c r="VZH38" s="7"/>
      <c r="VZI38" s="7"/>
      <c r="VZJ38" s="7"/>
      <c r="VZK38" s="7"/>
      <c r="VZL38" s="7"/>
      <c r="VZM38" s="7"/>
      <c r="VZN38" s="7"/>
      <c r="VZO38" s="7"/>
      <c r="VZP38" s="7"/>
      <c r="VZQ38" s="7"/>
      <c r="VZR38" s="7"/>
      <c r="VZS38" s="7"/>
      <c r="VZT38" s="7"/>
      <c r="VZU38" s="7"/>
      <c r="VZV38" s="7"/>
      <c r="VZW38" s="7"/>
      <c r="VZX38" s="7"/>
      <c r="VZY38" s="7"/>
      <c r="VZZ38" s="7"/>
      <c r="WAA38" s="7"/>
      <c r="WAB38" s="7"/>
      <c r="WAC38" s="7"/>
      <c r="WAD38" s="7"/>
      <c r="WAE38" s="7"/>
      <c r="WAF38" s="7"/>
      <c r="WAG38" s="7"/>
      <c r="WAH38" s="7"/>
      <c r="WAI38" s="7"/>
      <c r="WAJ38" s="7"/>
      <c r="WAK38" s="7"/>
      <c r="WAL38" s="7"/>
      <c r="WAM38" s="7"/>
      <c r="WAN38" s="7"/>
      <c r="WAO38" s="7"/>
      <c r="WAP38" s="7"/>
      <c r="WAQ38" s="7"/>
      <c r="WAR38" s="7"/>
      <c r="WAS38" s="7"/>
      <c r="WAT38" s="7"/>
      <c r="WAU38" s="7"/>
      <c r="WAV38" s="7"/>
      <c r="WAW38" s="7"/>
      <c r="WAX38" s="7"/>
      <c r="WAY38" s="7"/>
      <c r="WAZ38" s="7"/>
      <c r="WBA38" s="7"/>
      <c r="WBB38" s="7"/>
      <c r="WBC38" s="7"/>
      <c r="WBD38" s="7"/>
      <c r="WBE38" s="7"/>
      <c r="WBF38" s="7"/>
      <c r="WBG38" s="7"/>
      <c r="WBH38" s="7"/>
      <c r="WBI38" s="7"/>
      <c r="WBJ38" s="7"/>
      <c r="WBK38" s="7"/>
      <c r="WBL38" s="7"/>
      <c r="WBM38" s="7"/>
      <c r="WBN38" s="7"/>
      <c r="WBO38" s="7"/>
      <c r="WBP38" s="7"/>
      <c r="WBQ38" s="7"/>
      <c r="WBR38" s="7"/>
      <c r="WBS38" s="7"/>
      <c r="WBT38" s="7"/>
      <c r="WBU38" s="7"/>
      <c r="WBV38" s="7"/>
      <c r="WBW38" s="7"/>
      <c r="WBX38" s="7"/>
      <c r="WBY38" s="7"/>
      <c r="WBZ38" s="7"/>
      <c r="WCA38" s="7"/>
      <c r="WCB38" s="7"/>
      <c r="WCC38" s="7"/>
      <c r="WCD38" s="7"/>
      <c r="WCE38" s="7"/>
      <c r="WCF38" s="7"/>
      <c r="WCG38" s="7"/>
      <c r="WCH38" s="7"/>
      <c r="WCI38" s="7"/>
      <c r="WCJ38" s="7"/>
      <c r="WCK38" s="7"/>
      <c r="WCL38" s="7"/>
      <c r="WCM38" s="7"/>
      <c r="WCN38" s="7"/>
      <c r="WCO38" s="7"/>
      <c r="WCP38" s="7"/>
      <c r="WCQ38" s="7"/>
      <c r="WCR38" s="7"/>
      <c r="WCS38" s="7"/>
      <c r="WCT38" s="7"/>
      <c r="WCU38" s="7"/>
      <c r="WCV38" s="7"/>
      <c r="WCW38" s="7"/>
      <c r="WCX38" s="7"/>
      <c r="WCY38" s="7"/>
      <c r="WCZ38" s="7"/>
      <c r="WDA38" s="7"/>
      <c r="WDB38" s="7"/>
      <c r="WDC38" s="7"/>
      <c r="WDD38" s="7"/>
      <c r="WDE38" s="7"/>
      <c r="WDF38" s="7"/>
      <c r="WDG38" s="7"/>
      <c r="WDH38" s="7"/>
      <c r="WDI38" s="7"/>
      <c r="WDJ38" s="7"/>
      <c r="WDK38" s="7"/>
      <c r="WDL38" s="7"/>
      <c r="WDM38" s="7"/>
      <c r="WDN38" s="7"/>
      <c r="WDO38" s="7"/>
      <c r="WDP38" s="7"/>
      <c r="WDQ38" s="7"/>
      <c r="WDR38" s="7"/>
      <c r="WDS38" s="7"/>
      <c r="WDT38" s="7"/>
      <c r="WDU38" s="7"/>
      <c r="WDV38" s="7"/>
      <c r="WDW38" s="7"/>
      <c r="WDX38" s="7"/>
      <c r="WDY38" s="7"/>
      <c r="WDZ38" s="7"/>
      <c r="WEA38" s="7"/>
      <c r="WEB38" s="7"/>
      <c r="WEC38" s="7"/>
      <c r="WED38" s="7"/>
      <c r="WEE38" s="7"/>
      <c r="WEF38" s="7"/>
      <c r="WEG38" s="7"/>
      <c r="WEH38" s="7"/>
      <c r="WEI38" s="7"/>
      <c r="WEJ38" s="7"/>
      <c r="WEK38" s="7"/>
      <c r="WEL38" s="7"/>
      <c r="WEM38" s="7"/>
      <c r="WEN38" s="7"/>
      <c r="WEO38" s="7"/>
      <c r="WEP38" s="7"/>
      <c r="WEQ38" s="7"/>
      <c r="WER38" s="7"/>
      <c r="WES38" s="7"/>
      <c r="WET38" s="7"/>
      <c r="WEU38" s="7"/>
      <c r="WEV38" s="7"/>
      <c r="WEW38" s="7"/>
      <c r="WEX38" s="7"/>
      <c r="WEY38" s="7"/>
      <c r="WEZ38" s="7"/>
      <c r="WFA38" s="7"/>
      <c r="WFB38" s="7"/>
      <c r="WFC38" s="7"/>
      <c r="WFD38" s="7"/>
      <c r="WFE38" s="7"/>
      <c r="WFF38" s="7"/>
      <c r="WFG38" s="7"/>
      <c r="WFH38" s="7"/>
      <c r="WFI38" s="7"/>
      <c r="WFJ38" s="7"/>
      <c r="WFK38" s="7"/>
      <c r="WFL38" s="7"/>
      <c r="WFM38" s="7"/>
      <c r="WFN38" s="7"/>
      <c r="WFO38" s="7"/>
      <c r="WFP38" s="7"/>
      <c r="WFQ38" s="7"/>
      <c r="WFR38" s="7"/>
      <c r="WFS38" s="7"/>
      <c r="WFT38" s="7"/>
      <c r="WFU38" s="7"/>
      <c r="WFV38" s="7"/>
      <c r="WFW38" s="7"/>
      <c r="WFX38" s="7"/>
      <c r="WFY38" s="7"/>
      <c r="WFZ38" s="7"/>
      <c r="WGA38" s="7"/>
      <c r="WGB38" s="7"/>
      <c r="WGC38" s="7"/>
      <c r="WGD38" s="7"/>
      <c r="WGE38" s="7"/>
      <c r="WGF38" s="7"/>
      <c r="WGG38" s="7"/>
      <c r="WGH38" s="7"/>
      <c r="WGI38" s="7"/>
      <c r="WGJ38" s="7"/>
      <c r="WGK38" s="7"/>
      <c r="WGL38" s="7"/>
      <c r="WGM38" s="7"/>
      <c r="WGN38" s="7"/>
      <c r="WGO38" s="7"/>
      <c r="WGP38" s="7"/>
      <c r="WGQ38" s="7"/>
      <c r="WGR38" s="7"/>
      <c r="WGS38" s="7"/>
      <c r="WGT38" s="7"/>
      <c r="WGU38" s="7"/>
      <c r="WGV38" s="7"/>
      <c r="WGW38" s="7"/>
      <c r="WGX38" s="7"/>
      <c r="WGY38" s="7"/>
      <c r="WGZ38" s="7"/>
      <c r="WHA38" s="7"/>
      <c r="WHB38" s="7"/>
      <c r="WHC38" s="7"/>
      <c r="WHD38" s="7"/>
      <c r="WHE38" s="7"/>
      <c r="WHF38" s="7"/>
      <c r="WHG38" s="7"/>
      <c r="WHH38" s="7"/>
      <c r="WHI38" s="7"/>
      <c r="WHJ38" s="7"/>
      <c r="WHK38" s="7"/>
      <c r="WHL38" s="7"/>
      <c r="WHM38" s="7"/>
      <c r="WHN38" s="7"/>
      <c r="WHO38" s="7"/>
      <c r="WHP38" s="7"/>
      <c r="WHQ38" s="7"/>
      <c r="WHR38" s="7"/>
      <c r="WHS38" s="7"/>
      <c r="WHT38" s="7"/>
      <c r="WHU38" s="7"/>
      <c r="WHV38" s="7"/>
      <c r="WHW38" s="7"/>
      <c r="WHX38" s="7"/>
      <c r="WHY38" s="7"/>
      <c r="WHZ38" s="7"/>
      <c r="WIA38" s="7"/>
      <c r="WIB38" s="7"/>
      <c r="WIC38" s="7"/>
      <c r="WID38" s="7"/>
      <c r="WIE38" s="7"/>
      <c r="WIF38" s="7"/>
      <c r="WIG38" s="7"/>
      <c r="WIH38" s="7"/>
      <c r="WII38" s="7"/>
      <c r="WIJ38" s="7"/>
      <c r="WIK38" s="7"/>
      <c r="WIL38" s="7"/>
      <c r="WIM38" s="7"/>
      <c r="WIN38" s="7"/>
      <c r="WIO38" s="7"/>
      <c r="WIP38" s="7"/>
      <c r="WIQ38" s="7"/>
      <c r="WIR38" s="7"/>
      <c r="WIS38" s="7"/>
      <c r="WIT38" s="7"/>
      <c r="WIU38" s="7"/>
      <c r="WIV38" s="7"/>
      <c r="WIW38" s="7"/>
      <c r="WIX38" s="7"/>
      <c r="WIY38" s="7"/>
      <c r="WIZ38" s="7"/>
      <c r="WJA38" s="7"/>
      <c r="WJB38" s="7"/>
      <c r="WJC38" s="7"/>
      <c r="WJD38" s="7"/>
      <c r="WJE38" s="7"/>
      <c r="WJF38" s="7"/>
      <c r="WJG38" s="7"/>
      <c r="WJH38" s="7"/>
      <c r="WJI38" s="7"/>
      <c r="WJJ38" s="7"/>
      <c r="WJK38" s="7"/>
      <c r="WJL38" s="7"/>
      <c r="WJM38" s="7"/>
      <c r="WJN38" s="7"/>
      <c r="WJO38" s="7"/>
      <c r="WJP38" s="7"/>
      <c r="WJQ38" s="7"/>
      <c r="WJR38" s="7"/>
      <c r="WJS38" s="7"/>
      <c r="WJT38" s="7"/>
      <c r="WJU38" s="7"/>
      <c r="WJV38" s="7"/>
      <c r="WJW38" s="7"/>
      <c r="WJX38" s="7"/>
      <c r="WJY38" s="7"/>
      <c r="WJZ38" s="7"/>
      <c r="WKA38" s="7"/>
      <c r="WKB38" s="7"/>
      <c r="WKC38" s="7"/>
      <c r="WKD38" s="7"/>
      <c r="WKE38" s="7"/>
      <c r="WKF38" s="7"/>
      <c r="WKG38" s="7"/>
      <c r="WKH38" s="7"/>
      <c r="WKI38" s="7"/>
      <c r="WKJ38" s="7"/>
      <c r="WKK38" s="7"/>
      <c r="WKL38" s="7"/>
      <c r="WKM38" s="7"/>
      <c r="WKN38" s="7"/>
      <c r="WKO38" s="7"/>
      <c r="WKP38" s="7"/>
      <c r="WKQ38" s="7"/>
      <c r="WKR38" s="7"/>
      <c r="WKS38" s="7"/>
      <c r="WKT38" s="7"/>
      <c r="WKU38" s="7"/>
      <c r="WKV38" s="7"/>
      <c r="WKW38" s="7"/>
      <c r="WKX38" s="7"/>
      <c r="WKY38" s="7"/>
      <c r="WKZ38" s="7"/>
      <c r="WLA38" s="7"/>
      <c r="WLB38" s="7"/>
      <c r="WLC38" s="7"/>
      <c r="WLD38" s="7"/>
      <c r="WLE38" s="7"/>
      <c r="WLF38" s="7"/>
      <c r="WLG38" s="7"/>
      <c r="WLH38" s="7"/>
      <c r="WLI38" s="7"/>
      <c r="WLJ38" s="7"/>
      <c r="WLK38" s="7"/>
      <c r="WLL38" s="7"/>
      <c r="WLM38" s="7"/>
      <c r="WLN38" s="7"/>
      <c r="WLO38" s="7"/>
      <c r="WLP38" s="7"/>
      <c r="WLQ38" s="7"/>
      <c r="WLR38" s="7"/>
      <c r="WLS38" s="7"/>
      <c r="WLT38" s="7"/>
      <c r="WLU38" s="7"/>
      <c r="WLV38" s="7"/>
      <c r="WLW38" s="7"/>
      <c r="WLX38" s="7"/>
      <c r="WLY38" s="7"/>
      <c r="WLZ38" s="7"/>
      <c r="WMA38" s="7"/>
      <c r="WMB38" s="7"/>
      <c r="WMC38" s="7"/>
      <c r="WMD38" s="7"/>
      <c r="WME38" s="7"/>
      <c r="WMF38" s="7"/>
      <c r="WMG38" s="7"/>
      <c r="WMH38" s="7"/>
      <c r="WMI38" s="7"/>
      <c r="WMJ38" s="7"/>
      <c r="WMK38" s="7"/>
      <c r="WML38" s="7"/>
      <c r="WMM38" s="7"/>
      <c r="WMN38" s="7"/>
      <c r="WMO38" s="7"/>
      <c r="WMP38" s="7"/>
      <c r="WMQ38" s="7"/>
      <c r="WMR38" s="7"/>
      <c r="WMS38" s="7"/>
      <c r="WMT38" s="7"/>
      <c r="WMU38" s="7"/>
      <c r="WMV38" s="7"/>
      <c r="WMW38" s="7"/>
      <c r="WMX38" s="7"/>
      <c r="WMY38" s="7"/>
      <c r="WMZ38" s="7"/>
      <c r="WNA38" s="7"/>
      <c r="WNB38" s="7"/>
      <c r="WNC38" s="7"/>
      <c r="WND38" s="7"/>
      <c r="WNE38" s="7"/>
      <c r="WNF38" s="7"/>
      <c r="WNG38" s="7"/>
      <c r="WNH38" s="7"/>
      <c r="WNI38" s="7"/>
      <c r="WNJ38" s="7"/>
      <c r="WNK38" s="7"/>
      <c r="WNL38" s="7"/>
      <c r="WNM38" s="7"/>
      <c r="WNN38" s="7"/>
      <c r="WNO38" s="7"/>
      <c r="WNP38" s="7"/>
      <c r="WNQ38" s="7"/>
      <c r="WNR38" s="7"/>
      <c r="WNS38" s="7"/>
      <c r="WNT38" s="7"/>
      <c r="WNU38" s="7"/>
      <c r="WNV38" s="7"/>
      <c r="WNW38" s="7"/>
      <c r="WNX38" s="7"/>
      <c r="WNY38" s="7"/>
      <c r="WNZ38" s="7"/>
      <c r="WOA38" s="7"/>
      <c r="WOB38" s="7"/>
      <c r="WOC38" s="7"/>
      <c r="WOD38" s="7"/>
      <c r="WOE38" s="7"/>
      <c r="WOF38" s="7"/>
      <c r="WOG38" s="7"/>
      <c r="WOH38" s="7"/>
      <c r="WOI38" s="7"/>
      <c r="WOJ38" s="7"/>
      <c r="WOK38" s="7"/>
      <c r="WOL38" s="7"/>
      <c r="WOM38" s="7"/>
      <c r="WON38" s="7"/>
      <c r="WOO38" s="7"/>
      <c r="WOP38" s="7"/>
      <c r="WOQ38" s="7"/>
      <c r="WOR38" s="7"/>
      <c r="WOS38" s="7"/>
      <c r="WOT38" s="7"/>
      <c r="WOU38" s="7"/>
      <c r="WOV38" s="7"/>
      <c r="WOW38" s="7"/>
      <c r="WOX38" s="7"/>
      <c r="WOY38" s="7"/>
      <c r="WOZ38" s="7"/>
      <c r="WPA38" s="7"/>
      <c r="WPB38" s="7"/>
      <c r="WPC38" s="7"/>
      <c r="WPD38" s="7"/>
      <c r="WPE38" s="7"/>
      <c r="WPF38" s="7"/>
      <c r="WPG38" s="7"/>
      <c r="WPH38" s="7"/>
      <c r="WPI38" s="7"/>
      <c r="WPJ38" s="7"/>
      <c r="WPK38" s="7"/>
      <c r="WPL38" s="7"/>
      <c r="WPM38" s="7"/>
      <c r="WPN38" s="7"/>
      <c r="WPO38" s="7"/>
      <c r="WPP38" s="7"/>
      <c r="WPQ38" s="7"/>
      <c r="WPR38" s="7"/>
      <c r="WPS38" s="7"/>
      <c r="WPT38" s="7"/>
      <c r="WPU38" s="7"/>
      <c r="WPV38" s="7"/>
      <c r="WPW38" s="7"/>
      <c r="WPX38" s="7"/>
      <c r="WPY38" s="7"/>
      <c r="WPZ38" s="7"/>
      <c r="WQA38" s="7"/>
      <c r="WQB38" s="7"/>
      <c r="WQC38" s="7"/>
      <c r="WQD38" s="7"/>
      <c r="WQE38" s="7"/>
      <c r="WQF38" s="7"/>
      <c r="WQG38" s="7"/>
      <c r="WQH38" s="7"/>
      <c r="WQI38" s="7"/>
      <c r="WQJ38" s="7"/>
      <c r="WQK38" s="7"/>
      <c r="WQL38" s="7"/>
      <c r="WQM38" s="7"/>
      <c r="WQN38" s="7"/>
      <c r="WQO38" s="7"/>
    </row>
    <row r="39" spans="1:16134" s="220" customFormat="1" ht="30" customHeight="1" x14ac:dyDescent="0.25">
      <c r="A39" s="198"/>
      <c r="B39" s="262" t="s">
        <v>32</v>
      </c>
      <c r="C39" s="263"/>
      <c r="D39" s="267"/>
      <c r="E39" s="263"/>
      <c r="F39" s="263"/>
      <c r="G39" s="263"/>
      <c r="H39" s="9"/>
      <c r="I39" s="9"/>
      <c r="J39" s="10" t="s">
        <v>207</v>
      </c>
      <c r="K39" s="11"/>
      <c r="L39" s="11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IR39" s="20"/>
      <c r="IU39" s="20"/>
      <c r="IX39" s="20"/>
      <c r="IZ39" s="20"/>
      <c r="JA39" s="20"/>
      <c r="JB39" s="20"/>
      <c r="SN39" s="20"/>
      <c r="SQ39" s="20"/>
      <c r="ST39" s="20"/>
      <c r="SV39" s="20"/>
      <c r="SW39" s="20"/>
      <c r="SX39" s="20"/>
      <c r="ACJ39" s="20"/>
      <c r="ACM39" s="20"/>
      <c r="ACP39" s="20"/>
      <c r="ACR39" s="20"/>
      <c r="ACS39" s="20"/>
      <c r="ACT39" s="20"/>
      <c r="AMF39" s="20"/>
      <c r="AMI39" s="20"/>
      <c r="AML39" s="20"/>
      <c r="AMN39" s="20"/>
      <c r="AMO39" s="20"/>
      <c r="AMP39" s="20"/>
      <c r="AWB39" s="20"/>
      <c r="AWE39" s="20"/>
      <c r="AWH39" s="20"/>
      <c r="AWJ39" s="20"/>
      <c r="AWK39" s="20"/>
      <c r="AWL39" s="20"/>
      <c r="BFX39" s="20"/>
      <c r="BGA39" s="20"/>
      <c r="BGD39" s="20"/>
      <c r="BGF39" s="20"/>
      <c r="BGG39" s="20"/>
      <c r="BGH39" s="20"/>
      <c r="BPT39" s="20"/>
      <c r="BPW39" s="20"/>
      <c r="BPZ39" s="20"/>
      <c r="BQB39" s="20"/>
      <c r="BQC39" s="20"/>
      <c r="BQD39" s="20"/>
      <c r="BZP39" s="20"/>
      <c r="BZS39" s="20"/>
      <c r="BZV39" s="20"/>
      <c r="BZX39" s="20"/>
      <c r="BZY39" s="20"/>
      <c r="BZZ39" s="20"/>
      <c r="CJL39" s="20"/>
      <c r="CJO39" s="20"/>
      <c r="CJR39" s="20"/>
      <c r="CJT39" s="20"/>
      <c r="CJU39" s="20"/>
      <c r="CJV39" s="20"/>
      <c r="CTH39" s="20"/>
      <c r="CTK39" s="20"/>
      <c r="CTN39" s="20"/>
      <c r="CTP39" s="20"/>
      <c r="CTQ39" s="20"/>
      <c r="CTR39" s="20"/>
      <c r="DDD39" s="20"/>
      <c r="DDG39" s="20"/>
      <c r="DDJ39" s="20"/>
      <c r="DDL39" s="20"/>
      <c r="DDM39" s="20"/>
      <c r="DDN39" s="20"/>
      <c r="DMZ39" s="20"/>
      <c r="DNC39" s="20"/>
      <c r="DNF39" s="20"/>
      <c r="DNH39" s="20"/>
      <c r="DNI39" s="20"/>
      <c r="DNJ39" s="20"/>
      <c r="DWV39" s="20"/>
      <c r="DWY39" s="20"/>
      <c r="DXB39" s="20"/>
      <c r="DXD39" s="20"/>
      <c r="DXE39" s="20"/>
      <c r="DXF39" s="20"/>
      <c r="EGR39" s="20"/>
      <c r="EGU39" s="20"/>
      <c r="EGX39" s="20"/>
      <c r="EGZ39" s="20"/>
      <c r="EHA39" s="20"/>
      <c r="EHB39" s="20"/>
      <c r="EQN39" s="20"/>
      <c r="EQQ39" s="20"/>
      <c r="EQT39" s="20"/>
      <c r="EQV39" s="20"/>
      <c r="EQW39" s="20"/>
      <c r="EQX39" s="20"/>
      <c r="FAJ39" s="20"/>
      <c r="FAM39" s="20"/>
      <c r="FAP39" s="20"/>
      <c r="FAR39" s="20"/>
      <c r="FAS39" s="20"/>
      <c r="FAT39" s="20"/>
      <c r="FKF39" s="20"/>
      <c r="FKI39" s="20"/>
      <c r="FKL39" s="20"/>
      <c r="FKN39" s="20"/>
      <c r="FKO39" s="20"/>
      <c r="FKP39" s="20"/>
      <c r="FUB39" s="20"/>
      <c r="FUE39" s="20"/>
      <c r="FUH39" s="20"/>
      <c r="FUJ39" s="20"/>
      <c r="FUK39" s="20"/>
      <c r="FUL39" s="20"/>
      <c r="GDX39" s="20"/>
      <c r="GEA39" s="20"/>
      <c r="GED39" s="20"/>
      <c r="GEF39" s="20"/>
      <c r="GEG39" s="20"/>
      <c r="GEH39" s="20"/>
      <c r="GNT39" s="20"/>
      <c r="GNW39" s="20"/>
      <c r="GNZ39" s="20"/>
      <c r="GOB39" s="20"/>
      <c r="GOC39" s="20"/>
      <c r="GOD39" s="20"/>
      <c r="GXP39" s="20"/>
      <c r="GXS39" s="20"/>
      <c r="GXV39" s="20"/>
      <c r="GXX39" s="20"/>
      <c r="GXY39" s="20"/>
      <c r="GXZ39" s="20"/>
      <c r="HHL39" s="20"/>
      <c r="HHO39" s="20"/>
      <c r="HHR39" s="20"/>
      <c r="HHT39" s="20"/>
      <c r="HHU39" s="20"/>
      <c r="HHV39" s="20"/>
      <c r="HRH39" s="20"/>
      <c r="HRK39" s="20"/>
      <c r="HRN39" s="20"/>
      <c r="HRP39" s="20"/>
      <c r="HRQ39" s="20"/>
      <c r="HRR39" s="20"/>
      <c r="IBD39" s="20"/>
      <c r="IBG39" s="20"/>
      <c r="IBJ39" s="20"/>
      <c r="IBL39" s="20"/>
      <c r="IBM39" s="20"/>
      <c r="IBN39" s="20"/>
      <c r="IKZ39" s="20"/>
      <c r="ILC39" s="20"/>
      <c r="ILF39" s="20"/>
      <c r="ILH39" s="20"/>
      <c r="ILI39" s="20"/>
      <c r="ILJ39" s="20"/>
      <c r="IUV39" s="20"/>
      <c r="IUY39" s="20"/>
      <c r="IVB39" s="20"/>
      <c r="IVD39" s="20"/>
      <c r="IVE39" s="20"/>
      <c r="IVF39" s="20"/>
      <c r="JER39" s="20"/>
      <c r="JEU39" s="20"/>
      <c r="JEX39" s="20"/>
      <c r="JEZ39" s="20"/>
      <c r="JFA39" s="20"/>
      <c r="JFB39" s="20"/>
      <c r="JON39" s="20"/>
      <c r="JOQ39" s="20"/>
      <c r="JOT39" s="20"/>
      <c r="JOV39" s="20"/>
      <c r="JOW39" s="20"/>
      <c r="JOX39" s="20"/>
      <c r="JYJ39" s="20"/>
      <c r="JYM39" s="20"/>
      <c r="JYP39" s="20"/>
      <c r="JYR39" s="20"/>
      <c r="JYS39" s="20"/>
      <c r="JYT39" s="20"/>
      <c r="KIF39" s="20"/>
      <c r="KII39" s="20"/>
      <c r="KIL39" s="20"/>
      <c r="KIN39" s="20"/>
      <c r="KIO39" s="20"/>
      <c r="KIP39" s="20"/>
      <c r="KSB39" s="20"/>
      <c r="KSE39" s="20"/>
      <c r="KSH39" s="20"/>
      <c r="KSJ39" s="20"/>
      <c r="KSK39" s="20"/>
      <c r="KSL39" s="20"/>
      <c r="LBX39" s="20"/>
      <c r="LCA39" s="20"/>
      <c r="LCD39" s="20"/>
      <c r="LCF39" s="20"/>
      <c r="LCG39" s="20"/>
      <c r="LCH39" s="20"/>
      <c r="LLT39" s="20"/>
      <c r="LLW39" s="20"/>
      <c r="LLZ39" s="20"/>
      <c r="LMB39" s="20"/>
      <c r="LMC39" s="20"/>
      <c r="LMD39" s="20"/>
      <c r="LVP39" s="20"/>
      <c r="LVS39" s="20"/>
      <c r="LVV39" s="20"/>
      <c r="LVX39" s="20"/>
      <c r="LVY39" s="20"/>
      <c r="LVZ39" s="20"/>
      <c r="MFL39" s="20"/>
      <c r="MFO39" s="20"/>
      <c r="MFR39" s="20"/>
      <c r="MFT39" s="20"/>
      <c r="MFU39" s="20"/>
      <c r="MFV39" s="20"/>
      <c r="MPH39" s="20"/>
      <c r="MPK39" s="20"/>
      <c r="MPN39" s="20"/>
      <c r="MPP39" s="20"/>
      <c r="MPQ39" s="20"/>
      <c r="MPR39" s="20"/>
      <c r="MZD39" s="20"/>
      <c r="MZG39" s="20"/>
      <c r="MZJ39" s="20"/>
      <c r="MZL39" s="20"/>
      <c r="MZM39" s="20"/>
      <c r="MZN39" s="20"/>
      <c r="NIZ39" s="20"/>
      <c r="NJC39" s="20"/>
      <c r="NJF39" s="20"/>
      <c r="NJH39" s="20"/>
      <c r="NJI39" s="20"/>
      <c r="NJJ39" s="20"/>
      <c r="NSV39" s="20"/>
      <c r="NSY39" s="20"/>
      <c r="NTB39" s="20"/>
      <c r="NTD39" s="20"/>
      <c r="NTE39" s="20"/>
      <c r="NTF39" s="20"/>
      <c r="OCR39" s="20"/>
      <c r="OCU39" s="20"/>
      <c r="OCX39" s="20"/>
      <c r="OCZ39" s="20"/>
      <c r="ODA39" s="20"/>
      <c r="ODB39" s="20"/>
      <c r="OMN39" s="20"/>
      <c r="OMQ39" s="20"/>
      <c r="OMT39" s="20"/>
      <c r="OMV39" s="20"/>
      <c r="OMW39" s="20"/>
      <c r="OMX39" s="20"/>
      <c r="OWJ39" s="20"/>
      <c r="OWM39" s="20"/>
      <c r="OWP39" s="20"/>
      <c r="OWR39" s="20"/>
      <c r="OWS39" s="20"/>
      <c r="OWT39" s="20"/>
      <c r="PGF39" s="20"/>
      <c r="PGI39" s="20"/>
      <c r="PGL39" s="20"/>
      <c r="PGN39" s="20"/>
      <c r="PGO39" s="20"/>
      <c r="PGP39" s="20"/>
      <c r="PQB39" s="20"/>
      <c r="PQE39" s="20"/>
      <c r="PQH39" s="20"/>
      <c r="PQJ39" s="20"/>
      <c r="PQK39" s="20"/>
      <c r="PQL39" s="20"/>
      <c r="PZX39" s="20"/>
      <c r="QAA39" s="20"/>
      <c r="QAD39" s="20"/>
      <c r="QAF39" s="20"/>
      <c r="QAG39" s="20"/>
      <c r="QAH39" s="20"/>
      <c r="QJT39" s="20"/>
      <c r="QJW39" s="20"/>
      <c r="QJZ39" s="20"/>
      <c r="QKB39" s="20"/>
      <c r="QKC39" s="20"/>
      <c r="QKD39" s="20"/>
      <c r="QTP39" s="20"/>
      <c r="QTS39" s="20"/>
      <c r="QTV39" s="20"/>
      <c r="QTX39" s="20"/>
      <c r="QTY39" s="20"/>
      <c r="QTZ39" s="20"/>
      <c r="RDL39" s="20"/>
      <c r="RDO39" s="20"/>
      <c r="RDR39" s="20"/>
      <c r="RDT39" s="20"/>
      <c r="RDU39" s="20"/>
      <c r="RDV39" s="20"/>
      <c r="RNH39" s="20"/>
      <c r="RNK39" s="20"/>
      <c r="RNN39" s="20"/>
      <c r="RNP39" s="20"/>
      <c r="RNQ39" s="20"/>
      <c r="RNR39" s="20"/>
      <c r="RXD39" s="20"/>
      <c r="RXG39" s="20"/>
      <c r="RXJ39" s="20"/>
      <c r="RXL39" s="20"/>
      <c r="RXM39" s="20"/>
      <c r="RXN39" s="20"/>
      <c r="SGZ39" s="20"/>
      <c r="SHC39" s="20"/>
      <c r="SHF39" s="20"/>
      <c r="SHH39" s="20"/>
      <c r="SHI39" s="20"/>
      <c r="SHJ39" s="20"/>
      <c r="SQV39" s="20"/>
      <c r="SQY39" s="20"/>
      <c r="SRB39" s="20"/>
      <c r="SRD39" s="20"/>
      <c r="SRE39" s="20"/>
      <c r="SRF39" s="20"/>
      <c r="TAR39" s="20"/>
      <c r="TAU39" s="20"/>
      <c r="TAX39" s="20"/>
      <c r="TAZ39" s="20"/>
      <c r="TBA39" s="20"/>
      <c r="TBB39" s="20"/>
      <c r="TKN39" s="20"/>
      <c r="TKQ39" s="20"/>
      <c r="TKT39" s="20"/>
      <c r="TKV39" s="20"/>
      <c r="TKW39" s="20"/>
      <c r="TKX39" s="20"/>
      <c r="TUJ39" s="20"/>
      <c r="TUM39" s="20"/>
      <c r="TUP39" s="20"/>
      <c r="TUR39" s="20"/>
      <c r="TUS39" s="20"/>
      <c r="TUT39" s="20"/>
      <c r="UEF39" s="20"/>
      <c r="UEI39" s="20"/>
      <c r="UEL39" s="20"/>
      <c r="UEN39" s="20"/>
      <c r="UEO39" s="20"/>
      <c r="UEP39" s="20"/>
      <c r="UOB39" s="20"/>
      <c r="UOE39" s="20"/>
      <c r="UOH39" s="20"/>
      <c r="UOJ39" s="20"/>
      <c r="UOK39" s="20"/>
      <c r="UOL39" s="20"/>
      <c r="UXX39" s="20"/>
      <c r="UYA39" s="20"/>
      <c r="UYD39" s="20"/>
      <c r="UYF39" s="20"/>
      <c r="UYG39" s="20"/>
      <c r="UYH39" s="20"/>
      <c r="VHT39" s="20"/>
      <c r="VHW39" s="20"/>
      <c r="VHZ39" s="20"/>
      <c r="VIB39" s="20"/>
      <c r="VIC39" s="20"/>
      <c r="VID39" s="20"/>
      <c r="VRP39" s="20"/>
      <c r="VRS39" s="20"/>
      <c r="VRV39" s="20"/>
      <c r="VRX39" s="20"/>
      <c r="VRY39" s="20"/>
      <c r="VRZ39" s="20"/>
      <c r="WBL39" s="20"/>
      <c r="WBO39" s="20"/>
      <c r="WBR39" s="20"/>
      <c r="WBT39" s="20"/>
      <c r="WBU39" s="20"/>
      <c r="WBV39" s="20"/>
      <c r="WLH39" s="20"/>
      <c r="WLK39" s="20"/>
      <c r="WLN39" s="20"/>
      <c r="WLP39" s="20"/>
      <c r="WLQ39" s="20"/>
      <c r="WLR39" s="20"/>
      <c r="WVD39" s="20"/>
      <c r="WVG39" s="20"/>
      <c r="WVJ39" s="20"/>
      <c r="WVL39" s="20"/>
      <c r="WVM39" s="20"/>
      <c r="WVN39" s="20"/>
    </row>
    <row r="40" spans="1:16134" s="20" customFormat="1" ht="20.100000000000001" customHeight="1" x14ac:dyDescent="0.25">
      <c r="A40" s="198"/>
      <c r="B40" s="260" t="s">
        <v>58</v>
      </c>
      <c r="C40" s="261"/>
      <c r="D40" s="261"/>
      <c r="E40" s="261"/>
      <c r="F40" s="261"/>
      <c r="G40" s="261"/>
      <c r="H40" s="9"/>
      <c r="I40" s="9"/>
      <c r="J40" s="9"/>
      <c r="K40" s="11"/>
      <c r="L40" s="11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16134" s="12" customFormat="1" ht="24.95" customHeight="1" x14ac:dyDescent="0.25">
      <c r="A41" s="198"/>
      <c r="B41" s="212" t="s">
        <v>126</v>
      </c>
      <c r="C41" s="41" t="s">
        <v>1</v>
      </c>
      <c r="D41" s="219">
        <v>101.12</v>
      </c>
      <c r="E41" s="213"/>
      <c r="F41" s="35" t="s">
        <v>26</v>
      </c>
      <c r="G41" s="213" t="s">
        <v>11</v>
      </c>
      <c r="H41" s="9">
        <f>2*2</f>
        <v>4</v>
      </c>
      <c r="I41" s="1">
        <v>0</v>
      </c>
      <c r="J41" s="271" t="s">
        <v>200</v>
      </c>
      <c r="K41" s="11">
        <f t="shared" si="0"/>
        <v>0</v>
      </c>
      <c r="L41" s="11">
        <f t="shared" si="1"/>
        <v>0</v>
      </c>
      <c r="IR41" s="20"/>
      <c r="IU41" s="20"/>
      <c r="IX41" s="20"/>
      <c r="IZ41" s="20"/>
      <c r="JA41" s="20"/>
      <c r="JB41" s="20"/>
      <c r="SN41" s="20"/>
      <c r="SQ41" s="20"/>
      <c r="ST41" s="20"/>
      <c r="SV41" s="20"/>
      <c r="SW41" s="20"/>
      <c r="SX41" s="20"/>
      <c r="ACJ41" s="20"/>
      <c r="ACM41" s="20"/>
      <c r="ACP41" s="20"/>
      <c r="ACR41" s="20"/>
      <c r="ACS41" s="20"/>
      <c r="ACT41" s="20"/>
      <c r="AMF41" s="20"/>
      <c r="AMI41" s="20"/>
      <c r="AML41" s="20"/>
      <c r="AMN41" s="20"/>
      <c r="AMO41" s="20"/>
      <c r="AMP41" s="20"/>
      <c r="AWB41" s="20"/>
      <c r="AWE41" s="20"/>
      <c r="AWH41" s="20"/>
      <c r="AWJ41" s="20"/>
      <c r="AWK41" s="20"/>
      <c r="AWL41" s="20"/>
      <c r="BFX41" s="20"/>
      <c r="BGA41" s="20"/>
      <c r="BGD41" s="20"/>
      <c r="BGF41" s="20"/>
      <c r="BGG41" s="20"/>
      <c r="BGH41" s="20"/>
      <c r="BPT41" s="20"/>
      <c r="BPW41" s="20"/>
      <c r="BPZ41" s="20"/>
      <c r="BQB41" s="20"/>
      <c r="BQC41" s="20"/>
      <c r="BQD41" s="20"/>
      <c r="BZP41" s="20"/>
      <c r="BZS41" s="20"/>
      <c r="BZV41" s="20"/>
      <c r="BZX41" s="20"/>
      <c r="BZY41" s="20"/>
      <c r="BZZ41" s="20"/>
      <c r="CJL41" s="20"/>
      <c r="CJO41" s="20"/>
      <c r="CJR41" s="20"/>
      <c r="CJT41" s="20"/>
      <c r="CJU41" s="20"/>
      <c r="CJV41" s="20"/>
      <c r="CTH41" s="20"/>
      <c r="CTK41" s="20"/>
      <c r="CTN41" s="20"/>
      <c r="CTP41" s="20"/>
      <c r="CTQ41" s="20"/>
      <c r="CTR41" s="20"/>
      <c r="DDD41" s="20"/>
      <c r="DDG41" s="20"/>
      <c r="DDJ41" s="20"/>
      <c r="DDL41" s="20"/>
      <c r="DDM41" s="20"/>
      <c r="DDN41" s="20"/>
      <c r="DMZ41" s="20"/>
      <c r="DNC41" s="20"/>
      <c r="DNF41" s="20"/>
      <c r="DNH41" s="20"/>
      <c r="DNI41" s="20"/>
      <c r="DNJ41" s="20"/>
      <c r="DWV41" s="20"/>
      <c r="DWY41" s="20"/>
      <c r="DXB41" s="20"/>
      <c r="DXD41" s="20"/>
      <c r="DXE41" s="20"/>
      <c r="DXF41" s="20"/>
      <c r="EGR41" s="20"/>
      <c r="EGU41" s="20"/>
      <c r="EGX41" s="20"/>
      <c r="EGZ41" s="20"/>
      <c r="EHA41" s="20"/>
      <c r="EHB41" s="20"/>
      <c r="EQN41" s="20"/>
      <c r="EQQ41" s="20"/>
      <c r="EQT41" s="20"/>
      <c r="EQV41" s="20"/>
      <c r="EQW41" s="20"/>
      <c r="EQX41" s="20"/>
      <c r="FAJ41" s="20"/>
      <c r="FAM41" s="20"/>
      <c r="FAP41" s="20"/>
      <c r="FAR41" s="20"/>
      <c r="FAS41" s="20"/>
      <c r="FAT41" s="20"/>
      <c r="FKF41" s="20"/>
      <c r="FKI41" s="20"/>
      <c r="FKL41" s="20"/>
      <c r="FKN41" s="20"/>
      <c r="FKO41" s="20"/>
      <c r="FKP41" s="20"/>
      <c r="FUB41" s="20"/>
      <c r="FUE41" s="20"/>
      <c r="FUH41" s="20"/>
      <c r="FUJ41" s="20"/>
      <c r="FUK41" s="20"/>
      <c r="FUL41" s="20"/>
      <c r="GDX41" s="20"/>
      <c r="GEA41" s="20"/>
      <c r="GED41" s="20"/>
      <c r="GEF41" s="20"/>
      <c r="GEG41" s="20"/>
      <c r="GEH41" s="20"/>
      <c r="GNT41" s="20"/>
      <c r="GNW41" s="20"/>
      <c r="GNZ41" s="20"/>
      <c r="GOB41" s="20"/>
      <c r="GOC41" s="20"/>
      <c r="GOD41" s="20"/>
      <c r="GXP41" s="20"/>
      <c r="GXS41" s="20"/>
      <c r="GXV41" s="20"/>
      <c r="GXX41" s="20"/>
      <c r="GXY41" s="20"/>
      <c r="GXZ41" s="20"/>
      <c r="HHL41" s="20"/>
      <c r="HHO41" s="20"/>
      <c r="HHR41" s="20"/>
      <c r="HHT41" s="20"/>
      <c r="HHU41" s="20"/>
      <c r="HHV41" s="20"/>
      <c r="HRH41" s="20"/>
      <c r="HRK41" s="20"/>
      <c r="HRN41" s="20"/>
      <c r="HRP41" s="20"/>
      <c r="HRQ41" s="20"/>
      <c r="HRR41" s="20"/>
      <c r="IBD41" s="20"/>
      <c r="IBG41" s="20"/>
      <c r="IBJ41" s="20"/>
      <c r="IBL41" s="20"/>
      <c r="IBM41" s="20"/>
      <c r="IBN41" s="20"/>
      <c r="IKZ41" s="20"/>
      <c r="ILC41" s="20"/>
      <c r="ILF41" s="20"/>
      <c r="ILH41" s="20"/>
      <c r="ILI41" s="20"/>
      <c r="ILJ41" s="20"/>
      <c r="IUV41" s="20"/>
      <c r="IUY41" s="20"/>
      <c r="IVB41" s="20"/>
      <c r="IVD41" s="20"/>
      <c r="IVE41" s="20"/>
      <c r="IVF41" s="20"/>
      <c r="JER41" s="20"/>
      <c r="JEU41" s="20"/>
      <c r="JEX41" s="20"/>
      <c r="JEZ41" s="20"/>
      <c r="JFA41" s="20"/>
      <c r="JFB41" s="20"/>
      <c r="JON41" s="20"/>
      <c r="JOQ41" s="20"/>
      <c r="JOT41" s="20"/>
      <c r="JOV41" s="20"/>
      <c r="JOW41" s="20"/>
      <c r="JOX41" s="20"/>
      <c r="JYJ41" s="20"/>
      <c r="JYM41" s="20"/>
      <c r="JYP41" s="20"/>
      <c r="JYR41" s="20"/>
      <c r="JYS41" s="20"/>
      <c r="JYT41" s="20"/>
      <c r="KIF41" s="20"/>
      <c r="KII41" s="20"/>
      <c r="KIL41" s="20"/>
      <c r="KIN41" s="20"/>
      <c r="KIO41" s="20"/>
      <c r="KIP41" s="20"/>
      <c r="KSB41" s="20"/>
      <c r="KSE41" s="20"/>
      <c r="KSH41" s="20"/>
      <c r="KSJ41" s="20"/>
      <c r="KSK41" s="20"/>
      <c r="KSL41" s="20"/>
      <c r="LBX41" s="20"/>
      <c r="LCA41" s="20"/>
      <c r="LCD41" s="20"/>
      <c r="LCF41" s="20"/>
      <c r="LCG41" s="20"/>
      <c r="LCH41" s="20"/>
      <c r="LLT41" s="20"/>
      <c r="LLW41" s="20"/>
      <c r="LLZ41" s="20"/>
      <c r="LMB41" s="20"/>
      <c r="LMC41" s="20"/>
      <c r="LMD41" s="20"/>
      <c r="LVP41" s="20"/>
      <c r="LVS41" s="20"/>
      <c r="LVV41" s="20"/>
      <c r="LVX41" s="20"/>
      <c r="LVY41" s="20"/>
      <c r="LVZ41" s="20"/>
      <c r="MFL41" s="20"/>
      <c r="MFO41" s="20"/>
      <c r="MFR41" s="20"/>
      <c r="MFT41" s="20"/>
      <c r="MFU41" s="20"/>
      <c r="MFV41" s="20"/>
      <c r="MPH41" s="20"/>
      <c r="MPK41" s="20"/>
      <c r="MPN41" s="20"/>
      <c r="MPP41" s="20"/>
      <c r="MPQ41" s="20"/>
      <c r="MPR41" s="20"/>
      <c r="MZD41" s="20"/>
      <c r="MZG41" s="20"/>
      <c r="MZJ41" s="20"/>
      <c r="MZL41" s="20"/>
      <c r="MZM41" s="20"/>
      <c r="MZN41" s="20"/>
      <c r="NIZ41" s="20"/>
      <c r="NJC41" s="20"/>
      <c r="NJF41" s="20"/>
      <c r="NJH41" s="20"/>
      <c r="NJI41" s="20"/>
      <c r="NJJ41" s="20"/>
      <c r="NSV41" s="20"/>
      <c r="NSY41" s="20"/>
      <c r="NTB41" s="20"/>
      <c r="NTD41" s="20"/>
      <c r="NTE41" s="20"/>
      <c r="NTF41" s="20"/>
      <c r="OCR41" s="20"/>
      <c r="OCU41" s="20"/>
      <c r="OCX41" s="20"/>
      <c r="OCZ41" s="20"/>
      <c r="ODA41" s="20"/>
      <c r="ODB41" s="20"/>
      <c r="OMN41" s="20"/>
      <c r="OMQ41" s="20"/>
      <c r="OMT41" s="20"/>
      <c r="OMV41" s="20"/>
      <c r="OMW41" s="20"/>
      <c r="OMX41" s="20"/>
      <c r="OWJ41" s="20"/>
      <c r="OWM41" s="20"/>
      <c r="OWP41" s="20"/>
      <c r="OWR41" s="20"/>
      <c r="OWS41" s="20"/>
      <c r="OWT41" s="20"/>
      <c r="PGF41" s="20"/>
      <c r="PGI41" s="20"/>
      <c r="PGL41" s="20"/>
      <c r="PGN41" s="20"/>
      <c r="PGO41" s="20"/>
      <c r="PGP41" s="20"/>
      <c r="PQB41" s="20"/>
      <c r="PQE41" s="20"/>
      <c r="PQH41" s="20"/>
      <c r="PQJ41" s="20"/>
      <c r="PQK41" s="20"/>
      <c r="PQL41" s="20"/>
      <c r="PZX41" s="20"/>
      <c r="QAA41" s="20"/>
      <c r="QAD41" s="20"/>
      <c r="QAF41" s="20"/>
      <c r="QAG41" s="20"/>
      <c r="QAH41" s="20"/>
      <c r="QJT41" s="20"/>
      <c r="QJW41" s="20"/>
      <c r="QJZ41" s="20"/>
      <c r="QKB41" s="20"/>
      <c r="QKC41" s="20"/>
      <c r="QKD41" s="20"/>
      <c r="QTP41" s="20"/>
      <c r="QTS41" s="20"/>
      <c r="QTV41" s="20"/>
      <c r="QTX41" s="20"/>
      <c r="QTY41" s="20"/>
      <c r="QTZ41" s="20"/>
      <c r="RDL41" s="20"/>
      <c r="RDO41" s="20"/>
      <c r="RDR41" s="20"/>
      <c r="RDT41" s="20"/>
      <c r="RDU41" s="20"/>
      <c r="RDV41" s="20"/>
      <c r="RNH41" s="20"/>
      <c r="RNK41" s="20"/>
      <c r="RNN41" s="20"/>
      <c r="RNP41" s="20"/>
      <c r="RNQ41" s="20"/>
      <c r="RNR41" s="20"/>
      <c r="RXD41" s="20"/>
      <c r="RXG41" s="20"/>
      <c r="RXJ41" s="20"/>
      <c r="RXL41" s="20"/>
      <c r="RXM41" s="20"/>
      <c r="RXN41" s="20"/>
      <c r="SGZ41" s="20"/>
      <c r="SHC41" s="20"/>
      <c r="SHF41" s="20"/>
      <c r="SHH41" s="20"/>
      <c r="SHI41" s="20"/>
      <c r="SHJ41" s="20"/>
      <c r="SQV41" s="20"/>
      <c r="SQY41" s="20"/>
      <c r="SRB41" s="20"/>
      <c r="SRD41" s="20"/>
      <c r="SRE41" s="20"/>
      <c r="SRF41" s="20"/>
      <c r="TAR41" s="20"/>
      <c r="TAU41" s="20"/>
      <c r="TAX41" s="20"/>
      <c r="TAZ41" s="20"/>
      <c r="TBA41" s="20"/>
      <c r="TBB41" s="20"/>
      <c r="TKN41" s="20"/>
      <c r="TKQ41" s="20"/>
      <c r="TKT41" s="20"/>
      <c r="TKV41" s="20"/>
      <c r="TKW41" s="20"/>
      <c r="TKX41" s="20"/>
      <c r="TUJ41" s="20"/>
      <c r="TUM41" s="20"/>
      <c r="TUP41" s="20"/>
      <c r="TUR41" s="20"/>
      <c r="TUS41" s="20"/>
      <c r="TUT41" s="20"/>
      <c r="UEF41" s="20"/>
      <c r="UEI41" s="20"/>
      <c r="UEL41" s="20"/>
      <c r="UEN41" s="20"/>
      <c r="UEO41" s="20"/>
      <c r="UEP41" s="20"/>
      <c r="UOB41" s="20"/>
      <c r="UOE41" s="20"/>
      <c r="UOH41" s="20"/>
      <c r="UOJ41" s="20"/>
      <c r="UOK41" s="20"/>
      <c r="UOL41" s="20"/>
      <c r="UXX41" s="20"/>
      <c r="UYA41" s="20"/>
      <c r="UYD41" s="20"/>
      <c r="UYF41" s="20"/>
      <c r="UYG41" s="20"/>
      <c r="UYH41" s="20"/>
      <c r="VHT41" s="20"/>
      <c r="VHW41" s="20"/>
      <c r="VHZ41" s="20"/>
      <c r="VIB41" s="20"/>
      <c r="VIC41" s="20"/>
      <c r="VID41" s="20"/>
      <c r="VRP41" s="20"/>
      <c r="VRS41" s="20"/>
      <c r="VRV41" s="20"/>
      <c r="VRX41" s="20"/>
      <c r="VRY41" s="20"/>
      <c r="VRZ41" s="20"/>
      <c r="WBL41" s="20"/>
      <c r="WBO41" s="20"/>
      <c r="WBR41" s="20"/>
      <c r="WBT41" s="20"/>
      <c r="WBU41" s="20"/>
      <c r="WBV41" s="20"/>
      <c r="WLH41" s="20"/>
      <c r="WLK41" s="20"/>
      <c r="WLN41" s="20"/>
      <c r="WLP41" s="20"/>
      <c r="WLQ41" s="20"/>
      <c r="WLR41" s="20"/>
      <c r="WVD41" s="20"/>
      <c r="WVG41" s="20"/>
      <c r="WVJ41" s="20"/>
      <c r="WVL41" s="20"/>
      <c r="WVM41" s="20"/>
      <c r="WVN41" s="20"/>
    </row>
    <row r="42" spans="1:16134" s="12" customFormat="1" ht="17.100000000000001" customHeight="1" x14ac:dyDescent="0.25">
      <c r="A42" s="198"/>
      <c r="B42" s="38" t="s">
        <v>91</v>
      </c>
      <c r="C42" s="42" t="s">
        <v>82</v>
      </c>
      <c r="D42" s="219">
        <v>25.28</v>
      </c>
      <c r="E42" s="213"/>
      <c r="F42" s="35"/>
      <c r="G42" s="18" t="s">
        <v>11</v>
      </c>
      <c r="H42" s="9">
        <f>2*3</f>
        <v>6</v>
      </c>
      <c r="I42" s="1">
        <v>0</v>
      </c>
      <c r="J42" s="273"/>
      <c r="K42" s="11">
        <f t="shared" si="0"/>
        <v>0</v>
      </c>
      <c r="L42" s="11">
        <f t="shared" si="1"/>
        <v>0</v>
      </c>
      <c r="IR42" s="20"/>
      <c r="IU42" s="20"/>
      <c r="IX42" s="20"/>
      <c r="IZ42" s="20"/>
      <c r="JA42" s="20"/>
      <c r="JB42" s="20"/>
      <c r="SN42" s="20"/>
      <c r="SQ42" s="20"/>
      <c r="ST42" s="20"/>
      <c r="SV42" s="20"/>
      <c r="SW42" s="20"/>
      <c r="SX42" s="20"/>
      <c r="ACJ42" s="20"/>
      <c r="ACM42" s="20"/>
      <c r="ACP42" s="20"/>
      <c r="ACR42" s="20"/>
      <c r="ACS42" s="20"/>
      <c r="ACT42" s="20"/>
      <c r="AMF42" s="20"/>
      <c r="AMI42" s="20"/>
      <c r="AML42" s="20"/>
      <c r="AMN42" s="20"/>
      <c r="AMO42" s="20"/>
      <c r="AMP42" s="20"/>
      <c r="AWB42" s="20"/>
      <c r="AWE42" s="20"/>
      <c r="AWH42" s="20"/>
      <c r="AWJ42" s="20"/>
      <c r="AWK42" s="20"/>
      <c r="AWL42" s="20"/>
      <c r="BFX42" s="20"/>
      <c r="BGA42" s="20"/>
      <c r="BGD42" s="20"/>
      <c r="BGF42" s="20"/>
      <c r="BGG42" s="20"/>
      <c r="BGH42" s="20"/>
      <c r="BPT42" s="20"/>
      <c r="BPW42" s="20"/>
      <c r="BPZ42" s="20"/>
      <c r="BQB42" s="20"/>
      <c r="BQC42" s="20"/>
      <c r="BQD42" s="20"/>
      <c r="BZP42" s="20"/>
      <c r="BZS42" s="20"/>
      <c r="BZV42" s="20"/>
      <c r="BZX42" s="20"/>
      <c r="BZY42" s="20"/>
      <c r="BZZ42" s="20"/>
      <c r="CJL42" s="20"/>
      <c r="CJO42" s="20"/>
      <c r="CJR42" s="20"/>
      <c r="CJT42" s="20"/>
      <c r="CJU42" s="20"/>
      <c r="CJV42" s="20"/>
      <c r="CTH42" s="20"/>
      <c r="CTK42" s="20"/>
      <c r="CTN42" s="20"/>
      <c r="CTP42" s="20"/>
      <c r="CTQ42" s="20"/>
      <c r="CTR42" s="20"/>
      <c r="DDD42" s="20"/>
      <c r="DDG42" s="20"/>
      <c r="DDJ42" s="20"/>
      <c r="DDL42" s="20"/>
      <c r="DDM42" s="20"/>
      <c r="DDN42" s="20"/>
      <c r="DMZ42" s="20"/>
      <c r="DNC42" s="20"/>
      <c r="DNF42" s="20"/>
      <c r="DNH42" s="20"/>
      <c r="DNI42" s="20"/>
      <c r="DNJ42" s="20"/>
      <c r="DWV42" s="20"/>
      <c r="DWY42" s="20"/>
      <c r="DXB42" s="20"/>
      <c r="DXD42" s="20"/>
      <c r="DXE42" s="20"/>
      <c r="DXF42" s="20"/>
      <c r="EGR42" s="20"/>
      <c r="EGU42" s="20"/>
      <c r="EGX42" s="20"/>
      <c r="EGZ42" s="20"/>
      <c r="EHA42" s="20"/>
      <c r="EHB42" s="20"/>
      <c r="EQN42" s="20"/>
      <c r="EQQ42" s="20"/>
      <c r="EQT42" s="20"/>
      <c r="EQV42" s="20"/>
      <c r="EQW42" s="20"/>
      <c r="EQX42" s="20"/>
      <c r="FAJ42" s="20"/>
      <c r="FAM42" s="20"/>
      <c r="FAP42" s="20"/>
      <c r="FAR42" s="20"/>
      <c r="FAS42" s="20"/>
      <c r="FAT42" s="20"/>
      <c r="FKF42" s="20"/>
      <c r="FKI42" s="20"/>
      <c r="FKL42" s="20"/>
      <c r="FKN42" s="20"/>
      <c r="FKO42" s="20"/>
      <c r="FKP42" s="20"/>
      <c r="FUB42" s="20"/>
      <c r="FUE42" s="20"/>
      <c r="FUH42" s="20"/>
      <c r="FUJ42" s="20"/>
      <c r="FUK42" s="20"/>
      <c r="FUL42" s="20"/>
      <c r="GDX42" s="20"/>
      <c r="GEA42" s="20"/>
      <c r="GED42" s="20"/>
      <c r="GEF42" s="20"/>
      <c r="GEG42" s="20"/>
      <c r="GEH42" s="20"/>
      <c r="GNT42" s="20"/>
      <c r="GNW42" s="20"/>
      <c r="GNZ42" s="20"/>
      <c r="GOB42" s="20"/>
      <c r="GOC42" s="20"/>
      <c r="GOD42" s="20"/>
      <c r="GXP42" s="20"/>
      <c r="GXS42" s="20"/>
      <c r="GXV42" s="20"/>
      <c r="GXX42" s="20"/>
      <c r="GXY42" s="20"/>
      <c r="GXZ42" s="20"/>
      <c r="HHL42" s="20"/>
      <c r="HHO42" s="20"/>
      <c r="HHR42" s="20"/>
      <c r="HHT42" s="20"/>
      <c r="HHU42" s="20"/>
      <c r="HHV42" s="20"/>
      <c r="HRH42" s="20"/>
      <c r="HRK42" s="20"/>
      <c r="HRN42" s="20"/>
      <c r="HRP42" s="20"/>
      <c r="HRQ42" s="20"/>
      <c r="HRR42" s="20"/>
      <c r="IBD42" s="20"/>
      <c r="IBG42" s="20"/>
      <c r="IBJ42" s="20"/>
      <c r="IBL42" s="20"/>
      <c r="IBM42" s="20"/>
      <c r="IBN42" s="20"/>
      <c r="IKZ42" s="20"/>
      <c r="ILC42" s="20"/>
      <c r="ILF42" s="20"/>
      <c r="ILH42" s="20"/>
      <c r="ILI42" s="20"/>
      <c r="ILJ42" s="20"/>
      <c r="IUV42" s="20"/>
      <c r="IUY42" s="20"/>
      <c r="IVB42" s="20"/>
      <c r="IVD42" s="20"/>
      <c r="IVE42" s="20"/>
      <c r="IVF42" s="20"/>
      <c r="JER42" s="20"/>
      <c r="JEU42" s="20"/>
      <c r="JEX42" s="20"/>
      <c r="JEZ42" s="20"/>
      <c r="JFA42" s="20"/>
      <c r="JFB42" s="20"/>
      <c r="JON42" s="20"/>
      <c r="JOQ42" s="20"/>
      <c r="JOT42" s="20"/>
      <c r="JOV42" s="20"/>
      <c r="JOW42" s="20"/>
      <c r="JOX42" s="20"/>
      <c r="JYJ42" s="20"/>
      <c r="JYM42" s="20"/>
      <c r="JYP42" s="20"/>
      <c r="JYR42" s="20"/>
      <c r="JYS42" s="20"/>
      <c r="JYT42" s="20"/>
      <c r="KIF42" s="20"/>
      <c r="KII42" s="20"/>
      <c r="KIL42" s="20"/>
      <c r="KIN42" s="20"/>
      <c r="KIO42" s="20"/>
      <c r="KIP42" s="20"/>
      <c r="KSB42" s="20"/>
      <c r="KSE42" s="20"/>
      <c r="KSH42" s="20"/>
      <c r="KSJ42" s="20"/>
      <c r="KSK42" s="20"/>
      <c r="KSL42" s="20"/>
      <c r="LBX42" s="20"/>
      <c r="LCA42" s="20"/>
      <c r="LCD42" s="20"/>
      <c r="LCF42" s="20"/>
      <c r="LCG42" s="20"/>
      <c r="LCH42" s="20"/>
      <c r="LLT42" s="20"/>
      <c r="LLW42" s="20"/>
      <c r="LLZ42" s="20"/>
      <c r="LMB42" s="20"/>
      <c r="LMC42" s="20"/>
      <c r="LMD42" s="20"/>
      <c r="LVP42" s="20"/>
      <c r="LVS42" s="20"/>
      <c r="LVV42" s="20"/>
      <c r="LVX42" s="20"/>
      <c r="LVY42" s="20"/>
      <c r="LVZ42" s="20"/>
      <c r="MFL42" s="20"/>
      <c r="MFO42" s="20"/>
      <c r="MFR42" s="20"/>
      <c r="MFT42" s="20"/>
      <c r="MFU42" s="20"/>
      <c r="MFV42" s="20"/>
      <c r="MPH42" s="20"/>
      <c r="MPK42" s="20"/>
      <c r="MPN42" s="20"/>
      <c r="MPP42" s="20"/>
      <c r="MPQ42" s="20"/>
      <c r="MPR42" s="20"/>
      <c r="MZD42" s="20"/>
      <c r="MZG42" s="20"/>
      <c r="MZJ42" s="20"/>
      <c r="MZL42" s="20"/>
      <c r="MZM42" s="20"/>
      <c r="MZN42" s="20"/>
      <c r="NIZ42" s="20"/>
      <c r="NJC42" s="20"/>
      <c r="NJF42" s="20"/>
      <c r="NJH42" s="20"/>
      <c r="NJI42" s="20"/>
      <c r="NJJ42" s="20"/>
      <c r="NSV42" s="20"/>
      <c r="NSY42" s="20"/>
      <c r="NTB42" s="20"/>
      <c r="NTD42" s="20"/>
      <c r="NTE42" s="20"/>
      <c r="NTF42" s="20"/>
      <c r="OCR42" s="20"/>
      <c r="OCU42" s="20"/>
      <c r="OCX42" s="20"/>
      <c r="OCZ42" s="20"/>
      <c r="ODA42" s="20"/>
      <c r="ODB42" s="20"/>
      <c r="OMN42" s="20"/>
      <c r="OMQ42" s="20"/>
      <c r="OMT42" s="20"/>
      <c r="OMV42" s="20"/>
      <c r="OMW42" s="20"/>
      <c r="OMX42" s="20"/>
      <c r="OWJ42" s="20"/>
      <c r="OWM42" s="20"/>
      <c r="OWP42" s="20"/>
      <c r="OWR42" s="20"/>
      <c r="OWS42" s="20"/>
      <c r="OWT42" s="20"/>
      <c r="PGF42" s="20"/>
      <c r="PGI42" s="20"/>
      <c r="PGL42" s="20"/>
      <c r="PGN42" s="20"/>
      <c r="PGO42" s="20"/>
      <c r="PGP42" s="20"/>
      <c r="PQB42" s="20"/>
      <c r="PQE42" s="20"/>
      <c r="PQH42" s="20"/>
      <c r="PQJ42" s="20"/>
      <c r="PQK42" s="20"/>
      <c r="PQL42" s="20"/>
      <c r="PZX42" s="20"/>
      <c r="QAA42" s="20"/>
      <c r="QAD42" s="20"/>
      <c r="QAF42" s="20"/>
      <c r="QAG42" s="20"/>
      <c r="QAH42" s="20"/>
      <c r="QJT42" s="20"/>
      <c r="QJW42" s="20"/>
      <c r="QJZ42" s="20"/>
      <c r="QKB42" s="20"/>
      <c r="QKC42" s="20"/>
      <c r="QKD42" s="20"/>
      <c r="QTP42" s="20"/>
      <c r="QTS42" s="20"/>
      <c r="QTV42" s="20"/>
      <c r="QTX42" s="20"/>
      <c r="QTY42" s="20"/>
      <c r="QTZ42" s="20"/>
      <c r="RDL42" s="20"/>
      <c r="RDO42" s="20"/>
      <c r="RDR42" s="20"/>
      <c r="RDT42" s="20"/>
      <c r="RDU42" s="20"/>
      <c r="RDV42" s="20"/>
      <c r="RNH42" s="20"/>
      <c r="RNK42" s="20"/>
      <c r="RNN42" s="20"/>
      <c r="RNP42" s="20"/>
      <c r="RNQ42" s="20"/>
      <c r="RNR42" s="20"/>
      <c r="RXD42" s="20"/>
      <c r="RXG42" s="20"/>
      <c r="RXJ42" s="20"/>
      <c r="RXL42" s="20"/>
      <c r="RXM42" s="20"/>
      <c r="RXN42" s="20"/>
      <c r="SGZ42" s="20"/>
      <c r="SHC42" s="20"/>
      <c r="SHF42" s="20"/>
      <c r="SHH42" s="20"/>
      <c r="SHI42" s="20"/>
      <c r="SHJ42" s="20"/>
      <c r="SQV42" s="20"/>
      <c r="SQY42" s="20"/>
      <c r="SRB42" s="20"/>
      <c r="SRD42" s="20"/>
      <c r="SRE42" s="20"/>
      <c r="SRF42" s="20"/>
      <c r="TAR42" s="20"/>
      <c r="TAU42" s="20"/>
      <c r="TAX42" s="20"/>
      <c r="TAZ42" s="20"/>
      <c r="TBA42" s="20"/>
      <c r="TBB42" s="20"/>
      <c r="TKN42" s="20"/>
      <c r="TKQ42" s="20"/>
      <c r="TKT42" s="20"/>
      <c r="TKV42" s="20"/>
      <c r="TKW42" s="20"/>
      <c r="TKX42" s="20"/>
      <c r="TUJ42" s="20"/>
      <c r="TUM42" s="20"/>
      <c r="TUP42" s="20"/>
      <c r="TUR42" s="20"/>
      <c r="TUS42" s="20"/>
      <c r="TUT42" s="20"/>
      <c r="UEF42" s="20"/>
      <c r="UEI42" s="20"/>
      <c r="UEL42" s="20"/>
      <c r="UEN42" s="20"/>
      <c r="UEO42" s="20"/>
      <c r="UEP42" s="20"/>
      <c r="UOB42" s="20"/>
      <c r="UOE42" s="20"/>
      <c r="UOH42" s="20"/>
      <c r="UOJ42" s="20"/>
      <c r="UOK42" s="20"/>
      <c r="UOL42" s="20"/>
      <c r="UXX42" s="20"/>
      <c r="UYA42" s="20"/>
      <c r="UYD42" s="20"/>
      <c r="UYF42" s="20"/>
      <c r="UYG42" s="20"/>
      <c r="UYH42" s="20"/>
      <c r="VHT42" s="20"/>
      <c r="VHW42" s="20"/>
      <c r="VHZ42" s="20"/>
      <c r="VIB42" s="20"/>
      <c r="VIC42" s="20"/>
      <c r="VID42" s="20"/>
      <c r="VRP42" s="20"/>
      <c r="VRS42" s="20"/>
      <c r="VRV42" s="20"/>
      <c r="VRX42" s="20"/>
      <c r="VRY42" s="20"/>
      <c r="VRZ42" s="20"/>
      <c r="WBL42" s="20"/>
      <c r="WBO42" s="20"/>
      <c r="WBR42" s="20"/>
      <c r="WBT42" s="20"/>
      <c r="WBU42" s="20"/>
      <c r="WBV42" s="20"/>
      <c r="WLH42" s="20"/>
      <c r="WLK42" s="20"/>
      <c r="WLN42" s="20"/>
      <c r="WLP42" s="20"/>
      <c r="WLQ42" s="20"/>
      <c r="WLR42" s="20"/>
      <c r="WVD42" s="20"/>
      <c r="WVG42" s="20"/>
      <c r="WVJ42" s="20"/>
      <c r="WVL42" s="20"/>
      <c r="WVM42" s="20"/>
      <c r="WVN42" s="20"/>
    </row>
    <row r="43" spans="1:16134" ht="39.950000000000003" customHeight="1" x14ac:dyDescent="0.25">
      <c r="A43" s="189"/>
      <c r="B43" s="270" t="s">
        <v>2</v>
      </c>
      <c r="C43" s="259"/>
      <c r="D43" s="259"/>
      <c r="E43" s="259"/>
      <c r="F43" s="259"/>
      <c r="G43" s="259"/>
      <c r="H43" s="9"/>
      <c r="I43" s="9"/>
      <c r="J43" s="10" t="s">
        <v>207</v>
      </c>
      <c r="K43" s="11"/>
      <c r="L43" s="11">
        <f t="shared" si="1"/>
        <v>0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16134" s="46" customFormat="1" ht="20.100000000000001" customHeight="1" x14ac:dyDescent="0.25">
      <c r="A44" s="189"/>
      <c r="B44" s="221" t="s">
        <v>35</v>
      </c>
      <c r="C44" s="36" t="s">
        <v>1</v>
      </c>
      <c r="D44" s="222"/>
      <c r="E44" s="37" t="s">
        <v>149</v>
      </c>
      <c r="F44" s="47"/>
      <c r="G44" s="45"/>
      <c r="H44" s="9"/>
      <c r="I44" s="9"/>
      <c r="J44" s="9"/>
      <c r="K44" s="11"/>
      <c r="L44" s="11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IR44" s="7"/>
      <c r="IU44" s="7"/>
      <c r="IX44" s="7"/>
      <c r="IZ44" s="7"/>
      <c r="JA44" s="7"/>
      <c r="JB44" s="7"/>
      <c r="SN44" s="7"/>
      <c r="SQ44" s="7"/>
      <c r="ST44" s="7"/>
      <c r="SV44" s="7"/>
      <c r="SW44" s="7"/>
      <c r="SX44" s="7"/>
      <c r="ACJ44" s="7"/>
      <c r="ACM44" s="7"/>
      <c r="ACP44" s="7"/>
      <c r="ACR44" s="7"/>
      <c r="ACS44" s="7"/>
      <c r="ACT44" s="7"/>
      <c r="AMF44" s="7"/>
      <c r="AMI44" s="7"/>
      <c r="AML44" s="7"/>
      <c r="AMN44" s="7"/>
      <c r="AMO44" s="7"/>
      <c r="AMP44" s="7"/>
      <c r="AWB44" s="7"/>
      <c r="AWE44" s="7"/>
      <c r="AWH44" s="7"/>
      <c r="AWJ44" s="7"/>
      <c r="AWK44" s="7"/>
      <c r="AWL44" s="7"/>
      <c r="BFX44" s="7"/>
      <c r="BGA44" s="7"/>
      <c r="BGD44" s="7"/>
      <c r="BGF44" s="7"/>
      <c r="BGG44" s="7"/>
      <c r="BGH44" s="7"/>
      <c r="BPT44" s="7"/>
      <c r="BPW44" s="7"/>
      <c r="BPZ44" s="7"/>
      <c r="BQB44" s="7"/>
      <c r="BQC44" s="7"/>
      <c r="BQD44" s="7"/>
      <c r="BZP44" s="7"/>
      <c r="BZS44" s="7"/>
      <c r="BZV44" s="7"/>
      <c r="BZX44" s="7"/>
      <c r="BZY44" s="7"/>
      <c r="BZZ44" s="7"/>
      <c r="CJL44" s="7"/>
      <c r="CJO44" s="7"/>
      <c r="CJR44" s="7"/>
      <c r="CJT44" s="7"/>
      <c r="CJU44" s="7"/>
      <c r="CJV44" s="7"/>
      <c r="CTH44" s="7"/>
      <c r="CTK44" s="7"/>
      <c r="CTN44" s="7"/>
      <c r="CTP44" s="7"/>
      <c r="CTQ44" s="7"/>
      <c r="CTR44" s="7"/>
      <c r="DDD44" s="7"/>
      <c r="DDG44" s="7"/>
      <c r="DDJ44" s="7"/>
      <c r="DDL44" s="7"/>
      <c r="DDM44" s="7"/>
      <c r="DDN44" s="7"/>
      <c r="DMZ44" s="7"/>
      <c r="DNC44" s="7"/>
      <c r="DNF44" s="7"/>
      <c r="DNH44" s="7"/>
      <c r="DNI44" s="7"/>
      <c r="DNJ44" s="7"/>
      <c r="DWV44" s="7"/>
      <c r="DWY44" s="7"/>
      <c r="DXB44" s="7"/>
      <c r="DXD44" s="7"/>
      <c r="DXE44" s="7"/>
      <c r="DXF44" s="7"/>
      <c r="EGR44" s="7"/>
      <c r="EGU44" s="7"/>
      <c r="EGX44" s="7"/>
      <c r="EGZ44" s="7"/>
      <c r="EHA44" s="7"/>
      <c r="EHB44" s="7"/>
      <c r="EQN44" s="7"/>
      <c r="EQQ44" s="7"/>
      <c r="EQT44" s="7"/>
      <c r="EQV44" s="7"/>
      <c r="EQW44" s="7"/>
      <c r="EQX44" s="7"/>
      <c r="FAJ44" s="7"/>
      <c r="FAM44" s="7"/>
      <c r="FAP44" s="7"/>
      <c r="FAR44" s="7"/>
      <c r="FAS44" s="7"/>
      <c r="FAT44" s="7"/>
      <c r="FKF44" s="7"/>
      <c r="FKI44" s="7"/>
      <c r="FKL44" s="7"/>
      <c r="FKN44" s="7"/>
      <c r="FKO44" s="7"/>
      <c r="FKP44" s="7"/>
      <c r="FUB44" s="7"/>
      <c r="FUE44" s="7"/>
      <c r="FUH44" s="7"/>
      <c r="FUJ44" s="7"/>
      <c r="FUK44" s="7"/>
      <c r="FUL44" s="7"/>
      <c r="GDX44" s="7"/>
      <c r="GEA44" s="7"/>
      <c r="GED44" s="7"/>
      <c r="GEF44" s="7"/>
      <c r="GEG44" s="7"/>
      <c r="GEH44" s="7"/>
      <c r="GNT44" s="7"/>
      <c r="GNW44" s="7"/>
      <c r="GNZ44" s="7"/>
      <c r="GOB44" s="7"/>
      <c r="GOC44" s="7"/>
      <c r="GOD44" s="7"/>
      <c r="GXP44" s="7"/>
      <c r="GXS44" s="7"/>
      <c r="GXV44" s="7"/>
      <c r="GXX44" s="7"/>
      <c r="GXY44" s="7"/>
      <c r="GXZ44" s="7"/>
      <c r="HHL44" s="7"/>
      <c r="HHO44" s="7"/>
      <c r="HHR44" s="7"/>
      <c r="HHT44" s="7"/>
      <c r="HHU44" s="7"/>
      <c r="HHV44" s="7"/>
      <c r="HRH44" s="7"/>
      <c r="HRK44" s="7"/>
      <c r="HRN44" s="7"/>
      <c r="HRP44" s="7"/>
      <c r="HRQ44" s="7"/>
      <c r="HRR44" s="7"/>
      <c r="IBD44" s="7"/>
      <c r="IBG44" s="7"/>
      <c r="IBJ44" s="7"/>
      <c r="IBL44" s="7"/>
      <c r="IBM44" s="7"/>
      <c r="IBN44" s="7"/>
      <c r="IKZ44" s="7"/>
      <c r="ILC44" s="7"/>
      <c r="ILF44" s="7"/>
      <c r="ILH44" s="7"/>
      <c r="ILI44" s="7"/>
      <c r="ILJ44" s="7"/>
      <c r="IUV44" s="7"/>
      <c r="IUY44" s="7"/>
      <c r="IVB44" s="7"/>
      <c r="IVD44" s="7"/>
      <c r="IVE44" s="7"/>
      <c r="IVF44" s="7"/>
      <c r="JER44" s="7"/>
      <c r="JEU44" s="7"/>
      <c r="JEX44" s="7"/>
      <c r="JEZ44" s="7"/>
      <c r="JFA44" s="7"/>
      <c r="JFB44" s="7"/>
      <c r="JON44" s="7"/>
      <c r="JOQ44" s="7"/>
      <c r="JOT44" s="7"/>
      <c r="JOV44" s="7"/>
      <c r="JOW44" s="7"/>
      <c r="JOX44" s="7"/>
      <c r="JYJ44" s="7"/>
      <c r="JYM44" s="7"/>
      <c r="JYP44" s="7"/>
      <c r="JYR44" s="7"/>
      <c r="JYS44" s="7"/>
      <c r="JYT44" s="7"/>
      <c r="KIF44" s="7"/>
      <c r="KII44" s="7"/>
      <c r="KIL44" s="7"/>
      <c r="KIN44" s="7"/>
      <c r="KIO44" s="7"/>
      <c r="KIP44" s="7"/>
      <c r="KSB44" s="7"/>
      <c r="KSE44" s="7"/>
      <c r="KSH44" s="7"/>
      <c r="KSJ44" s="7"/>
      <c r="KSK44" s="7"/>
      <c r="KSL44" s="7"/>
      <c r="LBX44" s="7"/>
      <c r="LCA44" s="7"/>
      <c r="LCD44" s="7"/>
      <c r="LCF44" s="7"/>
      <c r="LCG44" s="7"/>
      <c r="LCH44" s="7"/>
      <c r="LLT44" s="7"/>
      <c r="LLW44" s="7"/>
      <c r="LLZ44" s="7"/>
      <c r="LMB44" s="7"/>
      <c r="LMC44" s="7"/>
      <c r="LMD44" s="7"/>
      <c r="LVP44" s="7"/>
      <c r="LVS44" s="7"/>
      <c r="LVV44" s="7"/>
      <c r="LVX44" s="7"/>
      <c r="LVY44" s="7"/>
      <c r="LVZ44" s="7"/>
      <c r="MFL44" s="7"/>
      <c r="MFO44" s="7"/>
      <c r="MFR44" s="7"/>
      <c r="MFT44" s="7"/>
      <c r="MFU44" s="7"/>
      <c r="MFV44" s="7"/>
      <c r="MPH44" s="7"/>
      <c r="MPK44" s="7"/>
      <c r="MPN44" s="7"/>
      <c r="MPP44" s="7"/>
      <c r="MPQ44" s="7"/>
      <c r="MPR44" s="7"/>
      <c r="MZD44" s="7"/>
      <c r="MZG44" s="7"/>
      <c r="MZJ44" s="7"/>
      <c r="MZL44" s="7"/>
      <c r="MZM44" s="7"/>
      <c r="MZN44" s="7"/>
      <c r="NIZ44" s="7"/>
      <c r="NJC44" s="7"/>
      <c r="NJF44" s="7"/>
      <c r="NJH44" s="7"/>
      <c r="NJI44" s="7"/>
      <c r="NJJ44" s="7"/>
      <c r="NSV44" s="7"/>
      <c r="NSY44" s="7"/>
      <c r="NTB44" s="7"/>
      <c r="NTD44" s="7"/>
      <c r="NTE44" s="7"/>
      <c r="NTF44" s="7"/>
      <c r="OCR44" s="7"/>
      <c r="OCU44" s="7"/>
      <c r="OCX44" s="7"/>
      <c r="OCZ44" s="7"/>
      <c r="ODA44" s="7"/>
      <c r="ODB44" s="7"/>
      <c r="OMN44" s="7"/>
      <c r="OMQ44" s="7"/>
      <c r="OMT44" s="7"/>
      <c r="OMV44" s="7"/>
      <c r="OMW44" s="7"/>
      <c r="OMX44" s="7"/>
      <c r="OWJ44" s="7"/>
      <c r="OWM44" s="7"/>
      <c r="OWP44" s="7"/>
      <c r="OWR44" s="7"/>
      <c r="OWS44" s="7"/>
      <c r="OWT44" s="7"/>
      <c r="PGF44" s="7"/>
      <c r="PGI44" s="7"/>
      <c r="PGL44" s="7"/>
      <c r="PGN44" s="7"/>
      <c r="PGO44" s="7"/>
      <c r="PGP44" s="7"/>
      <c r="PQB44" s="7"/>
      <c r="PQE44" s="7"/>
      <c r="PQH44" s="7"/>
      <c r="PQJ44" s="7"/>
      <c r="PQK44" s="7"/>
      <c r="PQL44" s="7"/>
      <c r="PZX44" s="7"/>
      <c r="QAA44" s="7"/>
      <c r="QAD44" s="7"/>
      <c r="QAF44" s="7"/>
      <c r="QAG44" s="7"/>
      <c r="QAH44" s="7"/>
      <c r="QJT44" s="7"/>
      <c r="QJW44" s="7"/>
      <c r="QJZ44" s="7"/>
      <c r="QKB44" s="7"/>
      <c r="QKC44" s="7"/>
      <c r="QKD44" s="7"/>
      <c r="QTP44" s="7"/>
      <c r="QTS44" s="7"/>
      <c r="QTV44" s="7"/>
      <c r="QTX44" s="7"/>
      <c r="QTY44" s="7"/>
      <c r="QTZ44" s="7"/>
      <c r="RDL44" s="7"/>
      <c r="RDO44" s="7"/>
      <c r="RDR44" s="7"/>
      <c r="RDT44" s="7"/>
      <c r="RDU44" s="7"/>
      <c r="RDV44" s="7"/>
      <c r="RNH44" s="7"/>
      <c r="RNK44" s="7"/>
      <c r="RNN44" s="7"/>
      <c r="RNP44" s="7"/>
      <c r="RNQ44" s="7"/>
      <c r="RNR44" s="7"/>
      <c r="RXD44" s="7"/>
      <c r="RXG44" s="7"/>
      <c r="RXJ44" s="7"/>
      <c r="RXL44" s="7"/>
      <c r="RXM44" s="7"/>
      <c r="RXN44" s="7"/>
      <c r="SGZ44" s="7"/>
      <c r="SHC44" s="7"/>
      <c r="SHF44" s="7"/>
      <c r="SHH44" s="7"/>
      <c r="SHI44" s="7"/>
      <c r="SHJ44" s="7"/>
      <c r="SQV44" s="7"/>
      <c r="SQY44" s="7"/>
      <c r="SRB44" s="7"/>
      <c r="SRD44" s="7"/>
      <c r="SRE44" s="7"/>
      <c r="SRF44" s="7"/>
      <c r="TAR44" s="7"/>
      <c r="TAU44" s="7"/>
      <c r="TAX44" s="7"/>
      <c r="TAZ44" s="7"/>
      <c r="TBA44" s="7"/>
      <c r="TBB44" s="7"/>
      <c r="TKN44" s="7"/>
      <c r="TKQ44" s="7"/>
      <c r="TKT44" s="7"/>
      <c r="TKV44" s="7"/>
      <c r="TKW44" s="7"/>
      <c r="TKX44" s="7"/>
      <c r="TUJ44" s="7"/>
      <c r="TUM44" s="7"/>
      <c r="TUP44" s="7"/>
      <c r="TUR44" s="7"/>
      <c r="TUS44" s="7"/>
      <c r="TUT44" s="7"/>
      <c r="UEF44" s="7"/>
      <c r="UEI44" s="7"/>
      <c r="UEL44" s="7"/>
      <c r="UEN44" s="7"/>
      <c r="UEO44" s="7"/>
      <c r="UEP44" s="7"/>
      <c r="UOB44" s="7"/>
      <c r="UOE44" s="7"/>
      <c r="UOH44" s="7"/>
      <c r="UOJ44" s="7"/>
      <c r="UOK44" s="7"/>
      <c r="UOL44" s="7"/>
      <c r="UXX44" s="7"/>
      <c r="UYA44" s="7"/>
      <c r="UYD44" s="7"/>
      <c r="UYF44" s="7"/>
      <c r="UYG44" s="7"/>
      <c r="UYH44" s="7"/>
      <c r="VHT44" s="7"/>
      <c r="VHW44" s="7"/>
      <c r="VHZ44" s="7"/>
      <c r="VIB44" s="7"/>
      <c r="VIC44" s="7"/>
      <c r="VID44" s="7"/>
      <c r="VRP44" s="7"/>
      <c r="VRS44" s="7"/>
      <c r="VRV44" s="7"/>
      <c r="VRX44" s="7"/>
      <c r="VRY44" s="7"/>
      <c r="VRZ44" s="7"/>
      <c r="WBL44" s="7"/>
      <c r="WBO44" s="7"/>
      <c r="WBR44" s="7"/>
      <c r="WBT44" s="7"/>
      <c r="WBU44" s="7"/>
      <c r="WBV44" s="7"/>
      <c r="WLH44" s="7"/>
      <c r="WLK44" s="7"/>
      <c r="WLN44" s="7"/>
      <c r="WLP44" s="7"/>
      <c r="WLQ44" s="7"/>
      <c r="WLR44" s="7"/>
      <c r="WVD44" s="7"/>
      <c r="WVG44" s="7"/>
      <c r="WVJ44" s="7"/>
      <c r="WVL44" s="7"/>
      <c r="WVM44" s="7"/>
      <c r="WVN44" s="7"/>
    </row>
    <row r="45" spans="1:16134" ht="39.950000000000003" customHeight="1" x14ac:dyDescent="0.25">
      <c r="A45" s="189"/>
      <c r="B45" s="257" t="s">
        <v>4</v>
      </c>
      <c r="C45" s="258"/>
      <c r="D45" s="258"/>
      <c r="E45" s="258"/>
      <c r="F45" s="258"/>
      <c r="G45" s="258"/>
      <c r="H45" s="9"/>
      <c r="I45" s="223"/>
      <c r="J45" s="9"/>
      <c r="K45" s="11"/>
      <c r="L45" s="11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16134" s="190" customFormat="1" ht="30" customHeight="1" x14ac:dyDescent="0.25">
      <c r="A46" s="224"/>
      <c r="B46" s="262" t="s">
        <v>6</v>
      </c>
      <c r="C46" s="263"/>
      <c r="D46" s="263"/>
      <c r="E46" s="263"/>
      <c r="F46" s="263"/>
      <c r="G46" s="263"/>
      <c r="H46" s="9"/>
      <c r="I46" s="223"/>
      <c r="J46" s="9"/>
      <c r="K46" s="11"/>
      <c r="L46" s="11"/>
      <c r="IR46" s="12"/>
      <c r="IU46" s="12"/>
      <c r="IX46" s="12"/>
      <c r="IZ46" s="12"/>
      <c r="JA46" s="12"/>
      <c r="JB46" s="12"/>
      <c r="SN46" s="12"/>
      <c r="SQ46" s="12"/>
      <c r="ST46" s="12"/>
      <c r="SV46" s="12"/>
      <c r="SW46" s="12"/>
      <c r="SX46" s="12"/>
      <c r="ACJ46" s="12"/>
      <c r="ACM46" s="12"/>
      <c r="ACP46" s="12"/>
      <c r="ACR46" s="12"/>
      <c r="ACS46" s="12"/>
      <c r="ACT46" s="12"/>
      <c r="AMF46" s="12"/>
      <c r="AMI46" s="12"/>
      <c r="AML46" s="12"/>
      <c r="AMN46" s="12"/>
      <c r="AMO46" s="12"/>
      <c r="AMP46" s="12"/>
      <c r="AWB46" s="12"/>
      <c r="AWE46" s="12"/>
      <c r="AWH46" s="12"/>
      <c r="AWJ46" s="12"/>
      <c r="AWK46" s="12"/>
      <c r="AWL46" s="12"/>
      <c r="BFX46" s="12"/>
      <c r="BGA46" s="12"/>
      <c r="BGD46" s="12"/>
      <c r="BGF46" s="12"/>
      <c r="BGG46" s="12"/>
      <c r="BGH46" s="12"/>
      <c r="BPT46" s="12"/>
      <c r="BPW46" s="12"/>
      <c r="BPZ46" s="12"/>
      <c r="BQB46" s="12"/>
      <c r="BQC46" s="12"/>
      <c r="BQD46" s="12"/>
      <c r="BZP46" s="12"/>
      <c r="BZS46" s="12"/>
      <c r="BZV46" s="12"/>
      <c r="BZX46" s="12"/>
      <c r="BZY46" s="12"/>
      <c r="BZZ46" s="12"/>
      <c r="CJL46" s="12"/>
      <c r="CJO46" s="12"/>
      <c r="CJR46" s="12"/>
      <c r="CJT46" s="12"/>
      <c r="CJU46" s="12"/>
      <c r="CJV46" s="12"/>
      <c r="CTH46" s="12"/>
      <c r="CTK46" s="12"/>
      <c r="CTN46" s="12"/>
      <c r="CTP46" s="12"/>
      <c r="CTQ46" s="12"/>
      <c r="CTR46" s="12"/>
      <c r="DDD46" s="12"/>
      <c r="DDG46" s="12"/>
      <c r="DDJ46" s="12"/>
      <c r="DDL46" s="12"/>
      <c r="DDM46" s="12"/>
      <c r="DDN46" s="12"/>
      <c r="DMZ46" s="12"/>
      <c r="DNC46" s="12"/>
      <c r="DNF46" s="12"/>
      <c r="DNH46" s="12"/>
      <c r="DNI46" s="12"/>
      <c r="DNJ46" s="12"/>
      <c r="DWV46" s="12"/>
      <c r="DWY46" s="12"/>
      <c r="DXB46" s="12"/>
      <c r="DXD46" s="12"/>
      <c r="DXE46" s="12"/>
      <c r="DXF46" s="12"/>
      <c r="EGR46" s="12"/>
      <c r="EGU46" s="12"/>
      <c r="EGX46" s="12"/>
      <c r="EGZ46" s="12"/>
      <c r="EHA46" s="12"/>
      <c r="EHB46" s="12"/>
      <c r="EQN46" s="12"/>
      <c r="EQQ46" s="12"/>
      <c r="EQT46" s="12"/>
      <c r="EQV46" s="12"/>
      <c r="EQW46" s="12"/>
      <c r="EQX46" s="12"/>
      <c r="FAJ46" s="12"/>
      <c r="FAM46" s="12"/>
      <c r="FAP46" s="12"/>
      <c r="FAR46" s="12"/>
      <c r="FAS46" s="12"/>
      <c r="FAT46" s="12"/>
      <c r="FKF46" s="12"/>
      <c r="FKI46" s="12"/>
      <c r="FKL46" s="12"/>
      <c r="FKN46" s="12"/>
      <c r="FKO46" s="12"/>
      <c r="FKP46" s="12"/>
      <c r="FUB46" s="12"/>
      <c r="FUE46" s="12"/>
      <c r="FUH46" s="12"/>
      <c r="FUJ46" s="12"/>
      <c r="FUK46" s="12"/>
      <c r="FUL46" s="12"/>
      <c r="GDX46" s="12"/>
      <c r="GEA46" s="12"/>
      <c r="GED46" s="12"/>
      <c r="GEF46" s="12"/>
      <c r="GEG46" s="12"/>
      <c r="GEH46" s="12"/>
      <c r="GNT46" s="12"/>
      <c r="GNW46" s="12"/>
      <c r="GNZ46" s="12"/>
      <c r="GOB46" s="12"/>
      <c r="GOC46" s="12"/>
      <c r="GOD46" s="12"/>
      <c r="GXP46" s="12"/>
      <c r="GXS46" s="12"/>
      <c r="GXV46" s="12"/>
      <c r="GXX46" s="12"/>
      <c r="GXY46" s="12"/>
      <c r="GXZ46" s="12"/>
      <c r="HHL46" s="12"/>
      <c r="HHO46" s="12"/>
      <c r="HHR46" s="12"/>
      <c r="HHT46" s="12"/>
      <c r="HHU46" s="12"/>
      <c r="HHV46" s="12"/>
      <c r="HRH46" s="12"/>
      <c r="HRK46" s="12"/>
      <c r="HRN46" s="12"/>
      <c r="HRP46" s="12"/>
      <c r="HRQ46" s="12"/>
      <c r="HRR46" s="12"/>
      <c r="IBD46" s="12"/>
      <c r="IBG46" s="12"/>
      <c r="IBJ46" s="12"/>
      <c r="IBL46" s="12"/>
      <c r="IBM46" s="12"/>
      <c r="IBN46" s="12"/>
      <c r="IKZ46" s="12"/>
      <c r="ILC46" s="12"/>
      <c r="ILF46" s="12"/>
      <c r="ILH46" s="12"/>
      <c r="ILI46" s="12"/>
      <c r="ILJ46" s="12"/>
      <c r="IUV46" s="12"/>
      <c r="IUY46" s="12"/>
      <c r="IVB46" s="12"/>
      <c r="IVD46" s="12"/>
      <c r="IVE46" s="12"/>
      <c r="IVF46" s="12"/>
      <c r="JER46" s="12"/>
      <c r="JEU46" s="12"/>
      <c r="JEX46" s="12"/>
      <c r="JEZ46" s="12"/>
      <c r="JFA46" s="12"/>
      <c r="JFB46" s="12"/>
      <c r="JON46" s="12"/>
      <c r="JOQ46" s="12"/>
      <c r="JOT46" s="12"/>
      <c r="JOV46" s="12"/>
      <c r="JOW46" s="12"/>
      <c r="JOX46" s="12"/>
      <c r="JYJ46" s="12"/>
      <c r="JYM46" s="12"/>
      <c r="JYP46" s="12"/>
      <c r="JYR46" s="12"/>
      <c r="JYS46" s="12"/>
      <c r="JYT46" s="12"/>
      <c r="KIF46" s="12"/>
      <c r="KII46" s="12"/>
      <c r="KIL46" s="12"/>
      <c r="KIN46" s="12"/>
      <c r="KIO46" s="12"/>
      <c r="KIP46" s="12"/>
      <c r="KSB46" s="12"/>
      <c r="KSE46" s="12"/>
      <c r="KSH46" s="12"/>
      <c r="KSJ46" s="12"/>
      <c r="KSK46" s="12"/>
      <c r="KSL46" s="12"/>
      <c r="LBX46" s="12"/>
      <c r="LCA46" s="12"/>
      <c r="LCD46" s="12"/>
      <c r="LCF46" s="12"/>
      <c r="LCG46" s="12"/>
      <c r="LCH46" s="12"/>
      <c r="LLT46" s="12"/>
      <c r="LLW46" s="12"/>
      <c r="LLZ46" s="12"/>
      <c r="LMB46" s="12"/>
      <c r="LMC46" s="12"/>
      <c r="LMD46" s="12"/>
      <c r="LVP46" s="12"/>
      <c r="LVS46" s="12"/>
      <c r="LVV46" s="12"/>
      <c r="LVX46" s="12"/>
      <c r="LVY46" s="12"/>
      <c r="LVZ46" s="12"/>
      <c r="MFL46" s="12"/>
      <c r="MFO46" s="12"/>
      <c r="MFR46" s="12"/>
      <c r="MFT46" s="12"/>
      <c r="MFU46" s="12"/>
      <c r="MFV46" s="12"/>
      <c r="MPH46" s="12"/>
      <c r="MPK46" s="12"/>
      <c r="MPN46" s="12"/>
      <c r="MPP46" s="12"/>
      <c r="MPQ46" s="12"/>
      <c r="MPR46" s="12"/>
      <c r="MZD46" s="12"/>
      <c r="MZG46" s="12"/>
      <c r="MZJ46" s="12"/>
      <c r="MZL46" s="12"/>
      <c r="MZM46" s="12"/>
      <c r="MZN46" s="12"/>
      <c r="NIZ46" s="12"/>
      <c r="NJC46" s="12"/>
      <c r="NJF46" s="12"/>
      <c r="NJH46" s="12"/>
      <c r="NJI46" s="12"/>
      <c r="NJJ46" s="12"/>
      <c r="NSV46" s="12"/>
      <c r="NSY46" s="12"/>
      <c r="NTB46" s="12"/>
      <c r="NTD46" s="12"/>
      <c r="NTE46" s="12"/>
      <c r="NTF46" s="12"/>
      <c r="OCR46" s="12"/>
      <c r="OCU46" s="12"/>
      <c r="OCX46" s="12"/>
      <c r="OCZ46" s="12"/>
      <c r="ODA46" s="12"/>
      <c r="ODB46" s="12"/>
      <c r="OMN46" s="12"/>
      <c r="OMQ46" s="12"/>
      <c r="OMT46" s="12"/>
      <c r="OMV46" s="12"/>
      <c r="OMW46" s="12"/>
      <c r="OMX46" s="12"/>
      <c r="OWJ46" s="12"/>
      <c r="OWM46" s="12"/>
      <c r="OWP46" s="12"/>
      <c r="OWR46" s="12"/>
      <c r="OWS46" s="12"/>
      <c r="OWT46" s="12"/>
      <c r="PGF46" s="12"/>
      <c r="PGI46" s="12"/>
      <c r="PGL46" s="12"/>
      <c r="PGN46" s="12"/>
      <c r="PGO46" s="12"/>
      <c r="PGP46" s="12"/>
      <c r="PQB46" s="12"/>
      <c r="PQE46" s="12"/>
      <c r="PQH46" s="12"/>
      <c r="PQJ46" s="12"/>
      <c r="PQK46" s="12"/>
      <c r="PQL46" s="12"/>
      <c r="PZX46" s="12"/>
      <c r="QAA46" s="12"/>
      <c r="QAD46" s="12"/>
      <c r="QAF46" s="12"/>
      <c r="QAG46" s="12"/>
      <c r="QAH46" s="12"/>
      <c r="QJT46" s="12"/>
      <c r="QJW46" s="12"/>
      <c r="QJZ46" s="12"/>
      <c r="QKB46" s="12"/>
      <c r="QKC46" s="12"/>
      <c r="QKD46" s="12"/>
      <c r="QTP46" s="12"/>
      <c r="QTS46" s="12"/>
      <c r="QTV46" s="12"/>
      <c r="QTX46" s="12"/>
      <c r="QTY46" s="12"/>
      <c r="QTZ46" s="12"/>
      <c r="RDL46" s="12"/>
      <c r="RDO46" s="12"/>
      <c r="RDR46" s="12"/>
      <c r="RDT46" s="12"/>
      <c r="RDU46" s="12"/>
      <c r="RDV46" s="12"/>
      <c r="RNH46" s="12"/>
      <c r="RNK46" s="12"/>
      <c r="RNN46" s="12"/>
      <c r="RNP46" s="12"/>
      <c r="RNQ46" s="12"/>
      <c r="RNR46" s="12"/>
      <c r="RXD46" s="12"/>
      <c r="RXG46" s="12"/>
      <c r="RXJ46" s="12"/>
      <c r="RXL46" s="12"/>
      <c r="RXM46" s="12"/>
      <c r="RXN46" s="12"/>
      <c r="SGZ46" s="12"/>
      <c r="SHC46" s="12"/>
      <c r="SHF46" s="12"/>
      <c r="SHH46" s="12"/>
      <c r="SHI46" s="12"/>
      <c r="SHJ46" s="12"/>
      <c r="SQV46" s="12"/>
      <c r="SQY46" s="12"/>
      <c r="SRB46" s="12"/>
      <c r="SRD46" s="12"/>
      <c r="SRE46" s="12"/>
      <c r="SRF46" s="12"/>
      <c r="TAR46" s="12"/>
      <c r="TAU46" s="12"/>
      <c r="TAX46" s="12"/>
      <c r="TAZ46" s="12"/>
      <c r="TBA46" s="12"/>
      <c r="TBB46" s="12"/>
      <c r="TKN46" s="12"/>
      <c r="TKQ46" s="12"/>
      <c r="TKT46" s="12"/>
      <c r="TKV46" s="12"/>
      <c r="TKW46" s="12"/>
      <c r="TKX46" s="12"/>
      <c r="TUJ46" s="12"/>
      <c r="TUM46" s="12"/>
      <c r="TUP46" s="12"/>
      <c r="TUR46" s="12"/>
      <c r="TUS46" s="12"/>
      <c r="TUT46" s="12"/>
      <c r="UEF46" s="12"/>
      <c r="UEI46" s="12"/>
      <c r="UEL46" s="12"/>
      <c r="UEN46" s="12"/>
      <c r="UEO46" s="12"/>
      <c r="UEP46" s="12"/>
      <c r="UOB46" s="12"/>
      <c r="UOE46" s="12"/>
      <c r="UOH46" s="12"/>
      <c r="UOJ46" s="12"/>
      <c r="UOK46" s="12"/>
      <c r="UOL46" s="12"/>
      <c r="UXX46" s="12"/>
      <c r="UYA46" s="12"/>
      <c r="UYD46" s="12"/>
      <c r="UYF46" s="12"/>
      <c r="UYG46" s="12"/>
      <c r="UYH46" s="12"/>
      <c r="VHT46" s="12"/>
      <c r="VHW46" s="12"/>
      <c r="VHZ46" s="12"/>
      <c r="VIB46" s="12"/>
      <c r="VIC46" s="12"/>
      <c r="VID46" s="12"/>
      <c r="VRP46" s="12"/>
      <c r="VRS46" s="12"/>
      <c r="VRV46" s="12"/>
      <c r="VRX46" s="12"/>
      <c r="VRY46" s="12"/>
      <c r="VRZ46" s="12"/>
      <c r="WBL46" s="12"/>
      <c r="WBO46" s="12"/>
      <c r="WBR46" s="12"/>
      <c r="WBT46" s="12"/>
      <c r="WBU46" s="12"/>
      <c r="WBV46" s="12"/>
      <c r="WLH46" s="12"/>
      <c r="WLK46" s="12"/>
      <c r="WLN46" s="12"/>
      <c r="WLP46" s="12"/>
      <c r="WLQ46" s="12"/>
      <c r="WLR46" s="12"/>
      <c r="WVD46" s="12"/>
      <c r="WVG46" s="12"/>
      <c r="WVJ46" s="12"/>
      <c r="WVL46" s="12"/>
      <c r="WVM46" s="12"/>
      <c r="WVN46" s="12"/>
    </row>
    <row r="47" spans="1:16134" s="12" customFormat="1" ht="20.100000000000001" customHeight="1" x14ac:dyDescent="0.25">
      <c r="A47" s="224"/>
      <c r="B47" s="260" t="s">
        <v>58</v>
      </c>
      <c r="C47" s="261"/>
      <c r="D47" s="261"/>
      <c r="E47" s="261"/>
      <c r="F47" s="261"/>
      <c r="G47" s="261"/>
      <c r="H47" s="9"/>
      <c r="I47" s="223"/>
      <c r="J47" s="9"/>
      <c r="K47" s="11"/>
      <c r="L47" s="11"/>
    </row>
    <row r="48" spans="1:16134" s="12" customFormat="1" ht="24.95" customHeight="1" x14ac:dyDescent="0.25">
      <c r="A48" s="224"/>
      <c r="B48" s="40" t="s">
        <v>90</v>
      </c>
      <c r="C48" s="22" t="s">
        <v>1</v>
      </c>
      <c r="D48" s="33">
        <v>569</v>
      </c>
      <c r="E48" s="34"/>
      <c r="F48" s="35" t="s">
        <v>26</v>
      </c>
      <c r="G48" s="18" t="s">
        <v>11</v>
      </c>
      <c r="H48" s="9">
        <f>2*3</f>
        <v>6</v>
      </c>
      <c r="I48" s="1">
        <v>0</v>
      </c>
      <c r="J48" s="280" t="s">
        <v>200</v>
      </c>
      <c r="K48" s="11">
        <f t="shared" si="0"/>
        <v>0</v>
      </c>
      <c r="L48" s="199">
        <f t="shared" si="1"/>
        <v>0</v>
      </c>
    </row>
    <row r="49" spans="1:1023 1026:2047 2050:3071 3074:4095 4098:5119 5122:6143 6146:7167 7170:8191 8194:9215 9218:10239 10242:11263 11266:12287 12290:13311 13314:14335 14338:15359 15362:16134" s="12" customFormat="1" ht="17.100000000000001" customHeight="1" thickBot="1" x14ac:dyDescent="0.3">
      <c r="A49" s="224"/>
      <c r="B49" s="32" t="s">
        <v>87</v>
      </c>
      <c r="C49" s="42" t="s">
        <v>82</v>
      </c>
      <c r="D49" s="33">
        <f>44.99+7.03+28.27</f>
        <v>80.290000000000006</v>
      </c>
      <c r="E49" s="34"/>
      <c r="F49" s="35"/>
      <c r="G49" s="18"/>
      <c r="H49" s="9">
        <f>2*4</f>
        <v>8</v>
      </c>
      <c r="I49" s="1">
        <v>0</v>
      </c>
      <c r="J49" s="281"/>
      <c r="K49" s="11">
        <f t="shared" si="0"/>
        <v>0</v>
      </c>
      <c r="L49" s="234">
        <f t="shared" si="1"/>
        <v>0</v>
      </c>
    </row>
    <row r="50" spans="1:1023 1026:2047 2050:3071 3074:4095 4098:5119 5122:6143 6146:7167 7170:8191 8194:9215 9218:10239 10242:11263 11266:12287 12290:13311 13314:14335 14338:15359 15362:16134" s="12" customFormat="1" ht="24.95" customHeight="1" thickBot="1" x14ac:dyDescent="0.3">
      <c r="A50" s="225"/>
      <c r="B50" s="226"/>
      <c r="C50" s="48"/>
      <c r="D50" s="49"/>
      <c r="E50" s="50"/>
      <c r="F50" s="51"/>
      <c r="G50" s="52"/>
      <c r="H50" s="52"/>
      <c r="I50" s="53"/>
      <c r="J50" s="52"/>
      <c r="K50" s="54" t="s">
        <v>204</v>
      </c>
      <c r="L50" s="55">
        <f>SUM(L4:L49)</f>
        <v>0</v>
      </c>
      <c r="M50" s="52"/>
    </row>
    <row r="51" spans="1:1023 1026:2047 2050:3071 3074:4095 4098:5119 5122:6143 6146:7167 7170:8191 8194:9215 9218:10239 10242:11263 11266:12287 12290:13311 13314:14335 14338:15359 15362:16134" ht="24.95" customHeight="1" x14ac:dyDescent="0.25">
      <c r="E51" s="12"/>
      <c r="G51" s="51"/>
      <c r="H51" s="51"/>
      <c r="I51" s="53"/>
      <c r="K51" s="56" t="s">
        <v>192</v>
      </c>
      <c r="L51" s="57">
        <f>L16+L15+L48+L49</f>
        <v>0</v>
      </c>
      <c r="M51" s="51"/>
      <c r="P51" s="12"/>
      <c r="Q51" s="12"/>
      <c r="R51" s="12"/>
      <c r="S51" s="12"/>
      <c r="T51" s="12"/>
      <c r="U51" s="12"/>
      <c r="V51" s="12"/>
      <c r="W51" s="12"/>
      <c r="X51" s="12"/>
    </row>
    <row r="52" spans="1:1023 1026:2047 2050:3071 3074:4095 4098:5119 5122:6143 6146:7167 7170:8191 8194:9215 9218:10239 10242:11263 11266:12287 12290:13311 13314:14335 14338:15359 15362:16134" s="12" customFormat="1" ht="24.95" customHeight="1" x14ac:dyDescent="0.25">
      <c r="A52" s="7"/>
      <c r="D52" s="229"/>
      <c r="G52" s="52"/>
      <c r="H52" s="52"/>
      <c r="I52" s="53"/>
      <c r="J52" s="4"/>
      <c r="K52" s="56" t="s">
        <v>185</v>
      </c>
      <c r="L52" s="6">
        <f>N13</f>
        <v>0</v>
      </c>
      <c r="M52" s="52"/>
      <c r="IR52" s="7"/>
      <c r="IU52" s="7"/>
      <c r="IX52" s="7"/>
      <c r="IZ52" s="7"/>
      <c r="JA52" s="7"/>
      <c r="JB52" s="7"/>
      <c r="SN52" s="7"/>
      <c r="SQ52" s="7"/>
      <c r="ST52" s="7"/>
      <c r="SV52" s="7"/>
      <c r="SW52" s="7"/>
      <c r="SX52" s="7"/>
      <c r="ACJ52" s="7"/>
      <c r="ACM52" s="7"/>
      <c r="ACP52" s="7"/>
      <c r="ACR52" s="7"/>
      <c r="ACS52" s="7"/>
      <c r="ACT52" s="7"/>
      <c r="AMF52" s="7"/>
      <c r="AMI52" s="7"/>
      <c r="AML52" s="7"/>
      <c r="AMN52" s="7"/>
      <c r="AMO52" s="7"/>
      <c r="AMP52" s="7"/>
      <c r="AWB52" s="7"/>
      <c r="AWE52" s="7"/>
      <c r="AWH52" s="7"/>
      <c r="AWJ52" s="7"/>
      <c r="AWK52" s="7"/>
      <c r="AWL52" s="7"/>
      <c r="BFX52" s="7"/>
      <c r="BGA52" s="7"/>
      <c r="BGD52" s="7"/>
      <c r="BGF52" s="7"/>
      <c r="BGG52" s="7"/>
      <c r="BGH52" s="7"/>
      <c r="BPT52" s="7"/>
      <c r="BPW52" s="7"/>
      <c r="BPZ52" s="7"/>
      <c r="BQB52" s="7"/>
      <c r="BQC52" s="7"/>
      <c r="BQD52" s="7"/>
      <c r="BZP52" s="7"/>
      <c r="BZS52" s="7"/>
      <c r="BZV52" s="7"/>
      <c r="BZX52" s="7"/>
      <c r="BZY52" s="7"/>
      <c r="BZZ52" s="7"/>
      <c r="CJL52" s="7"/>
      <c r="CJO52" s="7"/>
      <c r="CJR52" s="7"/>
      <c r="CJT52" s="7"/>
      <c r="CJU52" s="7"/>
      <c r="CJV52" s="7"/>
      <c r="CTH52" s="7"/>
      <c r="CTK52" s="7"/>
      <c r="CTN52" s="7"/>
      <c r="CTP52" s="7"/>
      <c r="CTQ52" s="7"/>
      <c r="CTR52" s="7"/>
      <c r="DDD52" s="7"/>
      <c r="DDG52" s="7"/>
      <c r="DDJ52" s="7"/>
      <c r="DDL52" s="7"/>
      <c r="DDM52" s="7"/>
      <c r="DDN52" s="7"/>
      <c r="DMZ52" s="7"/>
      <c r="DNC52" s="7"/>
      <c r="DNF52" s="7"/>
      <c r="DNH52" s="7"/>
      <c r="DNI52" s="7"/>
      <c r="DNJ52" s="7"/>
      <c r="DWV52" s="7"/>
      <c r="DWY52" s="7"/>
      <c r="DXB52" s="7"/>
      <c r="DXD52" s="7"/>
      <c r="DXE52" s="7"/>
      <c r="DXF52" s="7"/>
      <c r="EGR52" s="7"/>
      <c r="EGU52" s="7"/>
      <c r="EGX52" s="7"/>
      <c r="EGZ52" s="7"/>
      <c r="EHA52" s="7"/>
      <c r="EHB52" s="7"/>
      <c r="EQN52" s="7"/>
      <c r="EQQ52" s="7"/>
      <c r="EQT52" s="7"/>
      <c r="EQV52" s="7"/>
      <c r="EQW52" s="7"/>
      <c r="EQX52" s="7"/>
      <c r="FAJ52" s="7"/>
      <c r="FAM52" s="7"/>
      <c r="FAP52" s="7"/>
      <c r="FAR52" s="7"/>
      <c r="FAS52" s="7"/>
      <c r="FAT52" s="7"/>
      <c r="FKF52" s="7"/>
      <c r="FKI52" s="7"/>
      <c r="FKL52" s="7"/>
      <c r="FKN52" s="7"/>
      <c r="FKO52" s="7"/>
      <c r="FKP52" s="7"/>
      <c r="FUB52" s="7"/>
      <c r="FUE52" s="7"/>
      <c r="FUH52" s="7"/>
      <c r="FUJ52" s="7"/>
      <c r="FUK52" s="7"/>
      <c r="FUL52" s="7"/>
      <c r="GDX52" s="7"/>
      <c r="GEA52" s="7"/>
      <c r="GED52" s="7"/>
      <c r="GEF52" s="7"/>
      <c r="GEG52" s="7"/>
      <c r="GEH52" s="7"/>
      <c r="GNT52" s="7"/>
      <c r="GNW52" s="7"/>
      <c r="GNZ52" s="7"/>
      <c r="GOB52" s="7"/>
      <c r="GOC52" s="7"/>
      <c r="GOD52" s="7"/>
      <c r="GXP52" s="7"/>
      <c r="GXS52" s="7"/>
      <c r="GXV52" s="7"/>
      <c r="GXX52" s="7"/>
      <c r="GXY52" s="7"/>
      <c r="GXZ52" s="7"/>
      <c r="HHL52" s="7"/>
      <c r="HHO52" s="7"/>
      <c r="HHR52" s="7"/>
      <c r="HHT52" s="7"/>
      <c r="HHU52" s="7"/>
      <c r="HHV52" s="7"/>
      <c r="HRH52" s="7"/>
      <c r="HRK52" s="7"/>
      <c r="HRN52" s="7"/>
      <c r="HRP52" s="7"/>
      <c r="HRQ52" s="7"/>
      <c r="HRR52" s="7"/>
      <c r="IBD52" s="7"/>
      <c r="IBG52" s="7"/>
      <c r="IBJ52" s="7"/>
      <c r="IBL52" s="7"/>
      <c r="IBM52" s="7"/>
      <c r="IBN52" s="7"/>
      <c r="IKZ52" s="7"/>
      <c r="ILC52" s="7"/>
      <c r="ILF52" s="7"/>
      <c r="ILH52" s="7"/>
      <c r="ILI52" s="7"/>
      <c r="ILJ52" s="7"/>
      <c r="IUV52" s="7"/>
      <c r="IUY52" s="7"/>
      <c r="IVB52" s="7"/>
      <c r="IVD52" s="7"/>
      <c r="IVE52" s="7"/>
      <c r="IVF52" s="7"/>
      <c r="JER52" s="7"/>
      <c r="JEU52" s="7"/>
      <c r="JEX52" s="7"/>
      <c r="JEZ52" s="7"/>
      <c r="JFA52" s="7"/>
      <c r="JFB52" s="7"/>
      <c r="JON52" s="7"/>
      <c r="JOQ52" s="7"/>
      <c r="JOT52" s="7"/>
      <c r="JOV52" s="7"/>
      <c r="JOW52" s="7"/>
      <c r="JOX52" s="7"/>
      <c r="JYJ52" s="7"/>
      <c r="JYM52" s="7"/>
      <c r="JYP52" s="7"/>
      <c r="JYR52" s="7"/>
      <c r="JYS52" s="7"/>
      <c r="JYT52" s="7"/>
      <c r="KIF52" s="7"/>
      <c r="KII52" s="7"/>
      <c r="KIL52" s="7"/>
      <c r="KIN52" s="7"/>
      <c r="KIO52" s="7"/>
      <c r="KIP52" s="7"/>
      <c r="KSB52" s="7"/>
      <c r="KSE52" s="7"/>
      <c r="KSH52" s="7"/>
      <c r="KSJ52" s="7"/>
      <c r="KSK52" s="7"/>
      <c r="KSL52" s="7"/>
      <c r="LBX52" s="7"/>
      <c r="LCA52" s="7"/>
      <c r="LCD52" s="7"/>
      <c r="LCF52" s="7"/>
      <c r="LCG52" s="7"/>
      <c r="LCH52" s="7"/>
      <c r="LLT52" s="7"/>
      <c r="LLW52" s="7"/>
      <c r="LLZ52" s="7"/>
      <c r="LMB52" s="7"/>
      <c r="LMC52" s="7"/>
      <c r="LMD52" s="7"/>
      <c r="LVP52" s="7"/>
      <c r="LVS52" s="7"/>
      <c r="LVV52" s="7"/>
      <c r="LVX52" s="7"/>
      <c r="LVY52" s="7"/>
      <c r="LVZ52" s="7"/>
      <c r="MFL52" s="7"/>
      <c r="MFO52" s="7"/>
      <c r="MFR52" s="7"/>
      <c r="MFT52" s="7"/>
      <c r="MFU52" s="7"/>
      <c r="MFV52" s="7"/>
      <c r="MPH52" s="7"/>
      <c r="MPK52" s="7"/>
      <c r="MPN52" s="7"/>
      <c r="MPP52" s="7"/>
      <c r="MPQ52" s="7"/>
      <c r="MPR52" s="7"/>
      <c r="MZD52" s="7"/>
      <c r="MZG52" s="7"/>
      <c r="MZJ52" s="7"/>
      <c r="MZL52" s="7"/>
      <c r="MZM52" s="7"/>
      <c r="MZN52" s="7"/>
      <c r="NIZ52" s="7"/>
      <c r="NJC52" s="7"/>
      <c r="NJF52" s="7"/>
      <c r="NJH52" s="7"/>
      <c r="NJI52" s="7"/>
      <c r="NJJ52" s="7"/>
      <c r="NSV52" s="7"/>
      <c r="NSY52" s="7"/>
      <c r="NTB52" s="7"/>
      <c r="NTD52" s="7"/>
      <c r="NTE52" s="7"/>
      <c r="NTF52" s="7"/>
      <c r="OCR52" s="7"/>
      <c r="OCU52" s="7"/>
      <c r="OCX52" s="7"/>
      <c r="OCZ52" s="7"/>
      <c r="ODA52" s="7"/>
      <c r="ODB52" s="7"/>
      <c r="OMN52" s="7"/>
      <c r="OMQ52" s="7"/>
      <c r="OMT52" s="7"/>
      <c r="OMV52" s="7"/>
      <c r="OMW52" s="7"/>
      <c r="OMX52" s="7"/>
      <c r="OWJ52" s="7"/>
      <c r="OWM52" s="7"/>
      <c r="OWP52" s="7"/>
      <c r="OWR52" s="7"/>
      <c r="OWS52" s="7"/>
      <c r="OWT52" s="7"/>
      <c r="PGF52" s="7"/>
      <c r="PGI52" s="7"/>
      <c r="PGL52" s="7"/>
      <c r="PGN52" s="7"/>
      <c r="PGO52" s="7"/>
      <c r="PGP52" s="7"/>
      <c r="PQB52" s="7"/>
      <c r="PQE52" s="7"/>
      <c r="PQH52" s="7"/>
      <c r="PQJ52" s="7"/>
      <c r="PQK52" s="7"/>
      <c r="PQL52" s="7"/>
      <c r="PZX52" s="7"/>
      <c r="QAA52" s="7"/>
      <c r="QAD52" s="7"/>
      <c r="QAF52" s="7"/>
      <c r="QAG52" s="7"/>
      <c r="QAH52" s="7"/>
      <c r="QJT52" s="7"/>
      <c r="QJW52" s="7"/>
      <c r="QJZ52" s="7"/>
      <c r="QKB52" s="7"/>
      <c r="QKC52" s="7"/>
      <c r="QKD52" s="7"/>
      <c r="QTP52" s="7"/>
      <c r="QTS52" s="7"/>
      <c r="QTV52" s="7"/>
      <c r="QTX52" s="7"/>
      <c r="QTY52" s="7"/>
      <c r="QTZ52" s="7"/>
      <c r="RDL52" s="7"/>
      <c r="RDO52" s="7"/>
      <c r="RDR52" s="7"/>
      <c r="RDT52" s="7"/>
      <c r="RDU52" s="7"/>
      <c r="RDV52" s="7"/>
      <c r="RNH52" s="7"/>
      <c r="RNK52" s="7"/>
      <c r="RNN52" s="7"/>
      <c r="RNP52" s="7"/>
      <c r="RNQ52" s="7"/>
      <c r="RNR52" s="7"/>
      <c r="RXD52" s="7"/>
      <c r="RXG52" s="7"/>
      <c r="RXJ52" s="7"/>
      <c r="RXL52" s="7"/>
      <c r="RXM52" s="7"/>
      <c r="RXN52" s="7"/>
      <c r="SGZ52" s="7"/>
      <c r="SHC52" s="7"/>
      <c r="SHF52" s="7"/>
      <c r="SHH52" s="7"/>
      <c r="SHI52" s="7"/>
      <c r="SHJ52" s="7"/>
      <c r="SQV52" s="7"/>
      <c r="SQY52" s="7"/>
      <c r="SRB52" s="7"/>
      <c r="SRD52" s="7"/>
      <c r="SRE52" s="7"/>
      <c r="SRF52" s="7"/>
      <c r="TAR52" s="7"/>
      <c r="TAU52" s="7"/>
      <c r="TAX52" s="7"/>
      <c r="TAZ52" s="7"/>
      <c r="TBA52" s="7"/>
      <c r="TBB52" s="7"/>
      <c r="TKN52" s="7"/>
      <c r="TKQ52" s="7"/>
      <c r="TKT52" s="7"/>
      <c r="TKV52" s="7"/>
      <c r="TKW52" s="7"/>
      <c r="TKX52" s="7"/>
      <c r="TUJ52" s="7"/>
      <c r="TUM52" s="7"/>
      <c r="TUP52" s="7"/>
      <c r="TUR52" s="7"/>
      <c r="TUS52" s="7"/>
      <c r="TUT52" s="7"/>
      <c r="UEF52" s="7"/>
      <c r="UEI52" s="7"/>
      <c r="UEL52" s="7"/>
      <c r="UEN52" s="7"/>
      <c r="UEO52" s="7"/>
      <c r="UEP52" s="7"/>
      <c r="UOB52" s="7"/>
      <c r="UOE52" s="7"/>
      <c r="UOH52" s="7"/>
      <c r="UOJ52" s="7"/>
      <c r="UOK52" s="7"/>
      <c r="UOL52" s="7"/>
      <c r="UXX52" s="7"/>
      <c r="UYA52" s="7"/>
      <c r="UYD52" s="7"/>
      <c r="UYF52" s="7"/>
      <c r="UYG52" s="7"/>
      <c r="UYH52" s="7"/>
      <c r="VHT52" s="7"/>
      <c r="VHW52" s="7"/>
      <c r="VHZ52" s="7"/>
      <c r="VIB52" s="7"/>
      <c r="VIC52" s="7"/>
      <c r="VID52" s="7"/>
      <c r="VRP52" s="7"/>
      <c r="VRS52" s="7"/>
      <c r="VRV52" s="7"/>
      <c r="VRX52" s="7"/>
      <c r="VRY52" s="7"/>
      <c r="VRZ52" s="7"/>
      <c r="WBL52" s="7"/>
      <c r="WBO52" s="7"/>
      <c r="WBR52" s="7"/>
      <c r="WBT52" s="7"/>
      <c r="WBU52" s="7"/>
      <c r="WBV52" s="7"/>
      <c r="WLH52" s="7"/>
      <c r="WLK52" s="7"/>
      <c r="WLN52" s="7"/>
      <c r="WLP52" s="7"/>
      <c r="WLQ52" s="7"/>
      <c r="WLR52" s="7"/>
      <c r="WVD52" s="7"/>
      <c r="WVG52" s="7"/>
      <c r="WVJ52" s="7"/>
      <c r="WVL52" s="7"/>
      <c r="WVM52" s="7"/>
      <c r="WVN52" s="7"/>
    </row>
    <row r="53" spans="1:1023 1026:2047 2050:3071 3074:4095 4098:5119 5122:6143 6146:7167 7170:8191 8194:9215 9218:10239 10242:11263 11266:12287 12290:13311 13314:14335 14338:15359 15362:16134" s="12" customFormat="1" ht="24.95" customHeight="1" x14ac:dyDescent="0.25">
      <c r="A53" s="7"/>
      <c r="D53" s="229"/>
      <c r="F53" s="51"/>
      <c r="G53" s="52"/>
      <c r="H53" s="52"/>
      <c r="I53" s="53"/>
      <c r="J53" s="52"/>
      <c r="K53" s="56" t="s">
        <v>186</v>
      </c>
      <c r="L53" s="6">
        <f>O13</f>
        <v>0</v>
      </c>
      <c r="M53" s="52"/>
      <c r="IR53" s="7"/>
      <c r="IU53" s="7"/>
      <c r="IX53" s="7"/>
      <c r="IZ53" s="7"/>
      <c r="JA53" s="7"/>
      <c r="JB53" s="7"/>
      <c r="SN53" s="7"/>
      <c r="SQ53" s="7"/>
      <c r="ST53" s="7"/>
      <c r="SV53" s="7"/>
      <c r="SW53" s="7"/>
      <c r="SX53" s="7"/>
      <c r="ACJ53" s="7"/>
      <c r="ACM53" s="7"/>
      <c r="ACP53" s="7"/>
      <c r="ACR53" s="7"/>
      <c r="ACS53" s="7"/>
      <c r="ACT53" s="7"/>
      <c r="AMF53" s="7"/>
      <c r="AMI53" s="7"/>
      <c r="AML53" s="7"/>
      <c r="AMN53" s="7"/>
      <c r="AMO53" s="7"/>
      <c r="AMP53" s="7"/>
      <c r="AWB53" s="7"/>
      <c r="AWE53" s="7"/>
      <c r="AWH53" s="7"/>
      <c r="AWJ53" s="7"/>
      <c r="AWK53" s="7"/>
      <c r="AWL53" s="7"/>
      <c r="BFX53" s="7"/>
      <c r="BGA53" s="7"/>
      <c r="BGD53" s="7"/>
      <c r="BGF53" s="7"/>
      <c r="BGG53" s="7"/>
      <c r="BGH53" s="7"/>
      <c r="BPT53" s="7"/>
      <c r="BPW53" s="7"/>
      <c r="BPZ53" s="7"/>
      <c r="BQB53" s="7"/>
      <c r="BQC53" s="7"/>
      <c r="BQD53" s="7"/>
      <c r="BZP53" s="7"/>
      <c r="BZS53" s="7"/>
      <c r="BZV53" s="7"/>
      <c r="BZX53" s="7"/>
      <c r="BZY53" s="7"/>
      <c r="BZZ53" s="7"/>
      <c r="CJL53" s="7"/>
      <c r="CJO53" s="7"/>
      <c r="CJR53" s="7"/>
      <c r="CJT53" s="7"/>
      <c r="CJU53" s="7"/>
      <c r="CJV53" s="7"/>
      <c r="CTH53" s="7"/>
      <c r="CTK53" s="7"/>
      <c r="CTN53" s="7"/>
      <c r="CTP53" s="7"/>
      <c r="CTQ53" s="7"/>
      <c r="CTR53" s="7"/>
      <c r="DDD53" s="7"/>
      <c r="DDG53" s="7"/>
      <c r="DDJ53" s="7"/>
      <c r="DDL53" s="7"/>
      <c r="DDM53" s="7"/>
      <c r="DDN53" s="7"/>
      <c r="DMZ53" s="7"/>
      <c r="DNC53" s="7"/>
      <c r="DNF53" s="7"/>
      <c r="DNH53" s="7"/>
      <c r="DNI53" s="7"/>
      <c r="DNJ53" s="7"/>
      <c r="DWV53" s="7"/>
      <c r="DWY53" s="7"/>
      <c r="DXB53" s="7"/>
      <c r="DXD53" s="7"/>
      <c r="DXE53" s="7"/>
      <c r="DXF53" s="7"/>
      <c r="EGR53" s="7"/>
      <c r="EGU53" s="7"/>
      <c r="EGX53" s="7"/>
      <c r="EGZ53" s="7"/>
      <c r="EHA53" s="7"/>
      <c r="EHB53" s="7"/>
      <c r="EQN53" s="7"/>
      <c r="EQQ53" s="7"/>
      <c r="EQT53" s="7"/>
      <c r="EQV53" s="7"/>
      <c r="EQW53" s="7"/>
      <c r="EQX53" s="7"/>
      <c r="FAJ53" s="7"/>
      <c r="FAM53" s="7"/>
      <c r="FAP53" s="7"/>
      <c r="FAR53" s="7"/>
      <c r="FAS53" s="7"/>
      <c r="FAT53" s="7"/>
      <c r="FKF53" s="7"/>
      <c r="FKI53" s="7"/>
      <c r="FKL53" s="7"/>
      <c r="FKN53" s="7"/>
      <c r="FKO53" s="7"/>
      <c r="FKP53" s="7"/>
      <c r="FUB53" s="7"/>
      <c r="FUE53" s="7"/>
      <c r="FUH53" s="7"/>
      <c r="FUJ53" s="7"/>
      <c r="FUK53" s="7"/>
      <c r="FUL53" s="7"/>
      <c r="GDX53" s="7"/>
      <c r="GEA53" s="7"/>
      <c r="GED53" s="7"/>
      <c r="GEF53" s="7"/>
      <c r="GEG53" s="7"/>
      <c r="GEH53" s="7"/>
      <c r="GNT53" s="7"/>
      <c r="GNW53" s="7"/>
      <c r="GNZ53" s="7"/>
      <c r="GOB53" s="7"/>
      <c r="GOC53" s="7"/>
      <c r="GOD53" s="7"/>
      <c r="GXP53" s="7"/>
      <c r="GXS53" s="7"/>
      <c r="GXV53" s="7"/>
      <c r="GXX53" s="7"/>
      <c r="GXY53" s="7"/>
      <c r="GXZ53" s="7"/>
      <c r="HHL53" s="7"/>
      <c r="HHO53" s="7"/>
      <c r="HHR53" s="7"/>
      <c r="HHT53" s="7"/>
      <c r="HHU53" s="7"/>
      <c r="HHV53" s="7"/>
      <c r="HRH53" s="7"/>
      <c r="HRK53" s="7"/>
      <c r="HRN53" s="7"/>
      <c r="HRP53" s="7"/>
      <c r="HRQ53" s="7"/>
      <c r="HRR53" s="7"/>
      <c r="IBD53" s="7"/>
      <c r="IBG53" s="7"/>
      <c r="IBJ53" s="7"/>
      <c r="IBL53" s="7"/>
      <c r="IBM53" s="7"/>
      <c r="IBN53" s="7"/>
      <c r="IKZ53" s="7"/>
      <c r="ILC53" s="7"/>
      <c r="ILF53" s="7"/>
      <c r="ILH53" s="7"/>
      <c r="ILI53" s="7"/>
      <c r="ILJ53" s="7"/>
      <c r="IUV53" s="7"/>
      <c r="IUY53" s="7"/>
      <c r="IVB53" s="7"/>
      <c r="IVD53" s="7"/>
      <c r="IVE53" s="7"/>
      <c r="IVF53" s="7"/>
      <c r="JER53" s="7"/>
      <c r="JEU53" s="7"/>
      <c r="JEX53" s="7"/>
      <c r="JEZ53" s="7"/>
      <c r="JFA53" s="7"/>
      <c r="JFB53" s="7"/>
      <c r="JON53" s="7"/>
      <c r="JOQ53" s="7"/>
      <c r="JOT53" s="7"/>
      <c r="JOV53" s="7"/>
      <c r="JOW53" s="7"/>
      <c r="JOX53" s="7"/>
      <c r="JYJ53" s="7"/>
      <c r="JYM53" s="7"/>
      <c r="JYP53" s="7"/>
      <c r="JYR53" s="7"/>
      <c r="JYS53" s="7"/>
      <c r="JYT53" s="7"/>
      <c r="KIF53" s="7"/>
      <c r="KII53" s="7"/>
      <c r="KIL53" s="7"/>
      <c r="KIN53" s="7"/>
      <c r="KIO53" s="7"/>
      <c r="KIP53" s="7"/>
      <c r="KSB53" s="7"/>
      <c r="KSE53" s="7"/>
      <c r="KSH53" s="7"/>
      <c r="KSJ53" s="7"/>
      <c r="KSK53" s="7"/>
      <c r="KSL53" s="7"/>
      <c r="LBX53" s="7"/>
      <c r="LCA53" s="7"/>
      <c r="LCD53" s="7"/>
      <c r="LCF53" s="7"/>
      <c r="LCG53" s="7"/>
      <c r="LCH53" s="7"/>
      <c r="LLT53" s="7"/>
      <c r="LLW53" s="7"/>
      <c r="LLZ53" s="7"/>
      <c r="LMB53" s="7"/>
      <c r="LMC53" s="7"/>
      <c r="LMD53" s="7"/>
      <c r="LVP53" s="7"/>
      <c r="LVS53" s="7"/>
      <c r="LVV53" s="7"/>
      <c r="LVX53" s="7"/>
      <c r="LVY53" s="7"/>
      <c r="LVZ53" s="7"/>
      <c r="MFL53" s="7"/>
      <c r="MFO53" s="7"/>
      <c r="MFR53" s="7"/>
      <c r="MFT53" s="7"/>
      <c r="MFU53" s="7"/>
      <c r="MFV53" s="7"/>
      <c r="MPH53" s="7"/>
      <c r="MPK53" s="7"/>
      <c r="MPN53" s="7"/>
      <c r="MPP53" s="7"/>
      <c r="MPQ53" s="7"/>
      <c r="MPR53" s="7"/>
      <c r="MZD53" s="7"/>
      <c r="MZG53" s="7"/>
      <c r="MZJ53" s="7"/>
      <c r="MZL53" s="7"/>
      <c r="MZM53" s="7"/>
      <c r="MZN53" s="7"/>
      <c r="NIZ53" s="7"/>
      <c r="NJC53" s="7"/>
      <c r="NJF53" s="7"/>
      <c r="NJH53" s="7"/>
      <c r="NJI53" s="7"/>
      <c r="NJJ53" s="7"/>
      <c r="NSV53" s="7"/>
      <c r="NSY53" s="7"/>
      <c r="NTB53" s="7"/>
      <c r="NTD53" s="7"/>
      <c r="NTE53" s="7"/>
      <c r="NTF53" s="7"/>
      <c r="OCR53" s="7"/>
      <c r="OCU53" s="7"/>
      <c r="OCX53" s="7"/>
      <c r="OCZ53" s="7"/>
      <c r="ODA53" s="7"/>
      <c r="ODB53" s="7"/>
      <c r="OMN53" s="7"/>
      <c r="OMQ53" s="7"/>
      <c r="OMT53" s="7"/>
      <c r="OMV53" s="7"/>
      <c r="OMW53" s="7"/>
      <c r="OMX53" s="7"/>
      <c r="OWJ53" s="7"/>
      <c r="OWM53" s="7"/>
      <c r="OWP53" s="7"/>
      <c r="OWR53" s="7"/>
      <c r="OWS53" s="7"/>
      <c r="OWT53" s="7"/>
      <c r="PGF53" s="7"/>
      <c r="PGI53" s="7"/>
      <c r="PGL53" s="7"/>
      <c r="PGN53" s="7"/>
      <c r="PGO53" s="7"/>
      <c r="PGP53" s="7"/>
      <c r="PQB53" s="7"/>
      <c r="PQE53" s="7"/>
      <c r="PQH53" s="7"/>
      <c r="PQJ53" s="7"/>
      <c r="PQK53" s="7"/>
      <c r="PQL53" s="7"/>
      <c r="PZX53" s="7"/>
      <c r="QAA53" s="7"/>
      <c r="QAD53" s="7"/>
      <c r="QAF53" s="7"/>
      <c r="QAG53" s="7"/>
      <c r="QAH53" s="7"/>
      <c r="QJT53" s="7"/>
      <c r="QJW53" s="7"/>
      <c r="QJZ53" s="7"/>
      <c r="QKB53" s="7"/>
      <c r="QKC53" s="7"/>
      <c r="QKD53" s="7"/>
      <c r="QTP53" s="7"/>
      <c r="QTS53" s="7"/>
      <c r="QTV53" s="7"/>
      <c r="QTX53" s="7"/>
      <c r="QTY53" s="7"/>
      <c r="QTZ53" s="7"/>
      <c r="RDL53" s="7"/>
      <c r="RDO53" s="7"/>
      <c r="RDR53" s="7"/>
      <c r="RDT53" s="7"/>
      <c r="RDU53" s="7"/>
      <c r="RDV53" s="7"/>
      <c r="RNH53" s="7"/>
      <c r="RNK53" s="7"/>
      <c r="RNN53" s="7"/>
      <c r="RNP53" s="7"/>
      <c r="RNQ53" s="7"/>
      <c r="RNR53" s="7"/>
      <c r="RXD53" s="7"/>
      <c r="RXG53" s="7"/>
      <c r="RXJ53" s="7"/>
      <c r="RXL53" s="7"/>
      <c r="RXM53" s="7"/>
      <c r="RXN53" s="7"/>
      <c r="SGZ53" s="7"/>
      <c r="SHC53" s="7"/>
      <c r="SHF53" s="7"/>
      <c r="SHH53" s="7"/>
      <c r="SHI53" s="7"/>
      <c r="SHJ53" s="7"/>
      <c r="SQV53" s="7"/>
      <c r="SQY53" s="7"/>
      <c r="SRB53" s="7"/>
      <c r="SRD53" s="7"/>
      <c r="SRE53" s="7"/>
      <c r="SRF53" s="7"/>
      <c r="TAR53" s="7"/>
      <c r="TAU53" s="7"/>
      <c r="TAX53" s="7"/>
      <c r="TAZ53" s="7"/>
      <c r="TBA53" s="7"/>
      <c r="TBB53" s="7"/>
      <c r="TKN53" s="7"/>
      <c r="TKQ53" s="7"/>
      <c r="TKT53" s="7"/>
      <c r="TKV53" s="7"/>
      <c r="TKW53" s="7"/>
      <c r="TKX53" s="7"/>
      <c r="TUJ53" s="7"/>
      <c r="TUM53" s="7"/>
      <c r="TUP53" s="7"/>
      <c r="TUR53" s="7"/>
      <c r="TUS53" s="7"/>
      <c r="TUT53" s="7"/>
      <c r="UEF53" s="7"/>
      <c r="UEI53" s="7"/>
      <c r="UEL53" s="7"/>
      <c r="UEN53" s="7"/>
      <c r="UEO53" s="7"/>
      <c r="UEP53" s="7"/>
      <c r="UOB53" s="7"/>
      <c r="UOE53" s="7"/>
      <c r="UOH53" s="7"/>
      <c r="UOJ53" s="7"/>
      <c r="UOK53" s="7"/>
      <c r="UOL53" s="7"/>
      <c r="UXX53" s="7"/>
      <c r="UYA53" s="7"/>
      <c r="UYD53" s="7"/>
      <c r="UYF53" s="7"/>
      <c r="UYG53" s="7"/>
      <c r="UYH53" s="7"/>
      <c r="VHT53" s="7"/>
      <c r="VHW53" s="7"/>
      <c r="VHZ53" s="7"/>
      <c r="VIB53" s="7"/>
      <c r="VIC53" s="7"/>
      <c r="VID53" s="7"/>
      <c r="VRP53" s="7"/>
      <c r="VRS53" s="7"/>
      <c r="VRV53" s="7"/>
      <c r="VRX53" s="7"/>
      <c r="VRY53" s="7"/>
      <c r="VRZ53" s="7"/>
      <c r="WBL53" s="7"/>
      <c r="WBO53" s="7"/>
      <c r="WBR53" s="7"/>
      <c r="WBT53" s="7"/>
      <c r="WBU53" s="7"/>
      <c r="WBV53" s="7"/>
      <c r="WLH53" s="7"/>
      <c r="WLK53" s="7"/>
      <c r="WLN53" s="7"/>
      <c r="WLP53" s="7"/>
      <c r="WLQ53" s="7"/>
      <c r="WLR53" s="7"/>
      <c r="WVD53" s="7"/>
      <c r="WVG53" s="7"/>
      <c r="WVJ53" s="7"/>
      <c r="WVL53" s="7"/>
      <c r="WVM53" s="7"/>
      <c r="WVN53" s="7"/>
    </row>
    <row r="54" spans="1:1023 1026:2047 2050:3071 3074:4095 4098:5119 5122:6143 6146:7167 7170:8191 8194:9215 9218:10239 10242:11263 11266:12287 12290:13311 13314:14335 14338:15359 15362:16134" s="12" customFormat="1" ht="24.95" customHeight="1" x14ac:dyDescent="0.25">
      <c r="A54" s="7"/>
      <c r="D54" s="229"/>
      <c r="F54" s="51"/>
      <c r="G54" s="52"/>
      <c r="H54" s="52"/>
      <c r="I54" s="53"/>
      <c r="J54" s="52"/>
      <c r="K54" s="58" t="s">
        <v>206</v>
      </c>
      <c r="L54" s="231">
        <f>SUM(L50:L53)</f>
        <v>0</v>
      </c>
      <c r="M54" s="52"/>
      <c r="IR54" s="7"/>
      <c r="IU54" s="7"/>
      <c r="IX54" s="7"/>
      <c r="IZ54" s="7"/>
      <c r="JA54" s="7"/>
      <c r="JB54" s="7"/>
      <c r="SN54" s="7"/>
      <c r="SQ54" s="7"/>
      <c r="ST54" s="7"/>
      <c r="SV54" s="7"/>
      <c r="SW54" s="7"/>
      <c r="SX54" s="7"/>
      <c r="ACJ54" s="7"/>
      <c r="ACM54" s="7"/>
      <c r="ACP54" s="7"/>
      <c r="ACR54" s="7"/>
      <c r="ACS54" s="7"/>
      <c r="ACT54" s="7"/>
      <c r="AMF54" s="7"/>
      <c r="AMI54" s="7"/>
      <c r="AML54" s="7"/>
      <c r="AMN54" s="7"/>
      <c r="AMO54" s="7"/>
      <c r="AMP54" s="7"/>
      <c r="AWB54" s="7"/>
      <c r="AWE54" s="7"/>
      <c r="AWH54" s="7"/>
      <c r="AWJ54" s="7"/>
      <c r="AWK54" s="7"/>
      <c r="AWL54" s="7"/>
      <c r="BFX54" s="7"/>
      <c r="BGA54" s="7"/>
      <c r="BGD54" s="7"/>
      <c r="BGF54" s="7"/>
      <c r="BGG54" s="7"/>
      <c r="BGH54" s="7"/>
      <c r="BPT54" s="7"/>
      <c r="BPW54" s="7"/>
      <c r="BPZ54" s="7"/>
      <c r="BQB54" s="7"/>
      <c r="BQC54" s="7"/>
      <c r="BQD54" s="7"/>
      <c r="BZP54" s="7"/>
      <c r="BZS54" s="7"/>
      <c r="BZV54" s="7"/>
      <c r="BZX54" s="7"/>
      <c r="BZY54" s="7"/>
      <c r="BZZ54" s="7"/>
      <c r="CJL54" s="7"/>
      <c r="CJO54" s="7"/>
      <c r="CJR54" s="7"/>
      <c r="CJT54" s="7"/>
      <c r="CJU54" s="7"/>
      <c r="CJV54" s="7"/>
      <c r="CTH54" s="7"/>
      <c r="CTK54" s="7"/>
      <c r="CTN54" s="7"/>
      <c r="CTP54" s="7"/>
      <c r="CTQ54" s="7"/>
      <c r="CTR54" s="7"/>
      <c r="DDD54" s="7"/>
      <c r="DDG54" s="7"/>
      <c r="DDJ54" s="7"/>
      <c r="DDL54" s="7"/>
      <c r="DDM54" s="7"/>
      <c r="DDN54" s="7"/>
      <c r="DMZ54" s="7"/>
      <c r="DNC54" s="7"/>
      <c r="DNF54" s="7"/>
      <c r="DNH54" s="7"/>
      <c r="DNI54" s="7"/>
      <c r="DNJ54" s="7"/>
      <c r="DWV54" s="7"/>
      <c r="DWY54" s="7"/>
      <c r="DXB54" s="7"/>
      <c r="DXD54" s="7"/>
      <c r="DXE54" s="7"/>
      <c r="DXF54" s="7"/>
      <c r="EGR54" s="7"/>
      <c r="EGU54" s="7"/>
      <c r="EGX54" s="7"/>
      <c r="EGZ54" s="7"/>
      <c r="EHA54" s="7"/>
      <c r="EHB54" s="7"/>
      <c r="EQN54" s="7"/>
      <c r="EQQ54" s="7"/>
      <c r="EQT54" s="7"/>
      <c r="EQV54" s="7"/>
      <c r="EQW54" s="7"/>
      <c r="EQX54" s="7"/>
      <c r="FAJ54" s="7"/>
      <c r="FAM54" s="7"/>
      <c r="FAP54" s="7"/>
      <c r="FAR54" s="7"/>
      <c r="FAS54" s="7"/>
      <c r="FAT54" s="7"/>
      <c r="FKF54" s="7"/>
      <c r="FKI54" s="7"/>
      <c r="FKL54" s="7"/>
      <c r="FKN54" s="7"/>
      <c r="FKO54" s="7"/>
      <c r="FKP54" s="7"/>
      <c r="FUB54" s="7"/>
      <c r="FUE54" s="7"/>
      <c r="FUH54" s="7"/>
      <c r="FUJ54" s="7"/>
      <c r="FUK54" s="7"/>
      <c r="FUL54" s="7"/>
      <c r="GDX54" s="7"/>
      <c r="GEA54" s="7"/>
      <c r="GED54" s="7"/>
      <c r="GEF54" s="7"/>
      <c r="GEG54" s="7"/>
      <c r="GEH54" s="7"/>
      <c r="GNT54" s="7"/>
      <c r="GNW54" s="7"/>
      <c r="GNZ54" s="7"/>
      <c r="GOB54" s="7"/>
      <c r="GOC54" s="7"/>
      <c r="GOD54" s="7"/>
      <c r="GXP54" s="7"/>
      <c r="GXS54" s="7"/>
      <c r="GXV54" s="7"/>
      <c r="GXX54" s="7"/>
      <c r="GXY54" s="7"/>
      <c r="GXZ54" s="7"/>
      <c r="HHL54" s="7"/>
      <c r="HHO54" s="7"/>
      <c r="HHR54" s="7"/>
      <c r="HHT54" s="7"/>
      <c r="HHU54" s="7"/>
      <c r="HHV54" s="7"/>
      <c r="HRH54" s="7"/>
      <c r="HRK54" s="7"/>
      <c r="HRN54" s="7"/>
      <c r="HRP54" s="7"/>
      <c r="HRQ54" s="7"/>
      <c r="HRR54" s="7"/>
      <c r="IBD54" s="7"/>
      <c r="IBG54" s="7"/>
      <c r="IBJ54" s="7"/>
      <c r="IBL54" s="7"/>
      <c r="IBM54" s="7"/>
      <c r="IBN54" s="7"/>
      <c r="IKZ54" s="7"/>
      <c r="ILC54" s="7"/>
      <c r="ILF54" s="7"/>
      <c r="ILH54" s="7"/>
      <c r="ILI54" s="7"/>
      <c r="ILJ54" s="7"/>
      <c r="IUV54" s="7"/>
      <c r="IUY54" s="7"/>
      <c r="IVB54" s="7"/>
      <c r="IVD54" s="7"/>
      <c r="IVE54" s="7"/>
      <c r="IVF54" s="7"/>
      <c r="JER54" s="7"/>
      <c r="JEU54" s="7"/>
      <c r="JEX54" s="7"/>
      <c r="JEZ54" s="7"/>
      <c r="JFA54" s="7"/>
      <c r="JFB54" s="7"/>
      <c r="JON54" s="7"/>
      <c r="JOQ54" s="7"/>
      <c r="JOT54" s="7"/>
      <c r="JOV54" s="7"/>
      <c r="JOW54" s="7"/>
      <c r="JOX54" s="7"/>
      <c r="JYJ54" s="7"/>
      <c r="JYM54" s="7"/>
      <c r="JYP54" s="7"/>
      <c r="JYR54" s="7"/>
      <c r="JYS54" s="7"/>
      <c r="JYT54" s="7"/>
      <c r="KIF54" s="7"/>
      <c r="KII54" s="7"/>
      <c r="KIL54" s="7"/>
      <c r="KIN54" s="7"/>
      <c r="KIO54" s="7"/>
      <c r="KIP54" s="7"/>
      <c r="KSB54" s="7"/>
      <c r="KSE54" s="7"/>
      <c r="KSH54" s="7"/>
      <c r="KSJ54" s="7"/>
      <c r="KSK54" s="7"/>
      <c r="KSL54" s="7"/>
      <c r="LBX54" s="7"/>
      <c r="LCA54" s="7"/>
      <c r="LCD54" s="7"/>
      <c r="LCF54" s="7"/>
      <c r="LCG54" s="7"/>
      <c r="LCH54" s="7"/>
      <c r="LLT54" s="7"/>
      <c r="LLW54" s="7"/>
      <c r="LLZ54" s="7"/>
      <c r="LMB54" s="7"/>
      <c r="LMC54" s="7"/>
      <c r="LMD54" s="7"/>
      <c r="LVP54" s="7"/>
      <c r="LVS54" s="7"/>
      <c r="LVV54" s="7"/>
      <c r="LVX54" s="7"/>
      <c r="LVY54" s="7"/>
      <c r="LVZ54" s="7"/>
      <c r="MFL54" s="7"/>
      <c r="MFO54" s="7"/>
      <c r="MFR54" s="7"/>
      <c r="MFT54" s="7"/>
      <c r="MFU54" s="7"/>
      <c r="MFV54" s="7"/>
      <c r="MPH54" s="7"/>
      <c r="MPK54" s="7"/>
      <c r="MPN54" s="7"/>
      <c r="MPP54" s="7"/>
      <c r="MPQ54" s="7"/>
      <c r="MPR54" s="7"/>
      <c r="MZD54" s="7"/>
      <c r="MZG54" s="7"/>
      <c r="MZJ54" s="7"/>
      <c r="MZL54" s="7"/>
      <c r="MZM54" s="7"/>
      <c r="MZN54" s="7"/>
      <c r="NIZ54" s="7"/>
      <c r="NJC54" s="7"/>
      <c r="NJF54" s="7"/>
      <c r="NJH54" s="7"/>
      <c r="NJI54" s="7"/>
      <c r="NJJ54" s="7"/>
      <c r="NSV54" s="7"/>
      <c r="NSY54" s="7"/>
      <c r="NTB54" s="7"/>
      <c r="NTD54" s="7"/>
      <c r="NTE54" s="7"/>
      <c r="NTF54" s="7"/>
      <c r="OCR54" s="7"/>
      <c r="OCU54" s="7"/>
      <c r="OCX54" s="7"/>
      <c r="OCZ54" s="7"/>
      <c r="ODA54" s="7"/>
      <c r="ODB54" s="7"/>
      <c r="OMN54" s="7"/>
      <c r="OMQ54" s="7"/>
      <c r="OMT54" s="7"/>
      <c r="OMV54" s="7"/>
      <c r="OMW54" s="7"/>
      <c r="OMX54" s="7"/>
      <c r="OWJ54" s="7"/>
      <c r="OWM54" s="7"/>
      <c r="OWP54" s="7"/>
      <c r="OWR54" s="7"/>
      <c r="OWS54" s="7"/>
      <c r="OWT54" s="7"/>
      <c r="PGF54" s="7"/>
      <c r="PGI54" s="7"/>
      <c r="PGL54" s="7"/>
      <c r="PGN54" s="7"/>
      <c r="PGO54" s="7"/>
      <c r="PGP54" s="7"/>
      <c r="PQB54" s="7"/>
      <c r="PQE54" s="7"/>
      <c r="PQH54" s="7"/>
      <c r="PQJ54" s="7"/>
      <c r="PQK54" s="7"/>
      <c r="PQL54" s="7"/>
      <c r="PZX54" s="7"/>
      <c r="QAA54" s="7"/>
      <c r="QAD54" s="7"/>
      <c r="QAF54" s="7"/>
      <c r="QAG54" s="7"/>
      <c r="QAH54" s="7"/>
      <c r="QJT54" s="7"/>
      <c r="QJW54" s="7"/>
      <c r="QJZ54" s="7"/>
      <c r="QKB54" s="7"/>
      <c r="QKC54" s="7"/>
      <c r="QKD54" s="7"/>
      <c r="QTP54" s="7"/>
      <c r="QTS54" s="7"/>
      <c r="QTV54" s="7"/>
      <c r="QTX54" s="7"/>
      <c r="QTY54" s="7"/>
      <c r="QTZ54" s="7"/>
      <c r="RDL54" s="7"/>
      <c r="RDO54" s="7"/>
      <c r="RDR54" s="7"/>
      <c r="RDT54" s="7"/>
      <c r="RDU54" s="7"/>
      <c r="RDV54" s="7"/>
      <c r="RNH54" s="7"/>
      <c r="RNK54" s="7"/>
      <c r="RNN54" s="7"/>
      <c r="RNP54" s="7"/>
      <c r="RNQ54" s="7"/>
      <c r="RNR54" s="7"/>
      <c r="RXD54" s="7"/>
      <c r="RXG54" s="7"/>
      <c r="RXJ54" s="7"/>
      <c r="RXL54" s="7"/>
      <c r="RXM54" s="7"/>
      <c r="RXN54" s="7"/>
      <c r="SGZ54" s="7"/>
      <c r="SHC54" s="7"/>
      <c r="SHF54" s="7"/>
      <c r="SHH54" s="7"/>
      <c r="SHI54" s="7"/>
      <c r="SHJ54" s="7"/>
      <c r="SQV54" s="7"/>
      <c r="SQY54" s="7"/>
      <c r="SRB54" s="7"/>
      <c r="SRD54" s="7"/>
      <c r="SRE54" s="7"/>
      <c r="SRF54" s="7"/>
      <c r="TAR54" s="7"/>
      <c r="TAU54" s="7"/>
      <c r="TAX54" s="7"/>
      <c r="TAZ54" s="7"/>
      <c r="TBA54" s="7"/>
      <c r="TBB54" s="7"/>
      <c r="TKN54" s="7"/>
      <c r="TKQ54" s="7"/>
      <c r="TKT54" s="7"/>
      <c r="TKV54" s="7"/>
      <c r="TKW54" s="7"/>
      <c r="TKX54" s="7"/>
      <c r="TUJ54" s="7"/>
      <c r="TUM54" s="7"/>
      <c r="TUP54" s="7"/>
      <c r="TUR54" s="7"/>
      <c r="TUS54" s="7"/>
      <c r="TUT54" s="7"/>
      <c r="UEF54" s="7"/>
      <c r="UEI54" s="7"/>
      <c r="UEL54" s="7"/>
      <c r="UEN54" s="7"/>
      <c r="UEO54" s="7"/>
      <c r="UEP54" s="7"/>
      <c r="UOB54" s="7"/>
      <c r="UOE54" s="7"/>
      <c r="UOH54" s="7"/>
      <c r="UOJ54" s="7"/>
      <c r="UOK54" s="7"/>
      <c r="UOL54" s="7"/>
      <c r="UXX54" s="7"/>
      <c r="UYA54" s="7"/>
      <c r="UYD54" s="7"/>
      <c r="UYF54" s="7"/>
      <c r="UYG54" s="7"/>
      <c r="UYH54" s="7"/>
      <c r="VHT54" s="7"/>
      <c r="VHW54" s="7"/>
      <c r="VHZ54" s="7"/>
      <c r="VIB54" s="7"/>
      <c r="VIC54" s="7"/>
      <c r="VID54" s="7"/>
      <c r="VRP54" s="7"/>
      <c r="VRS54" s="7"/>
      <c r="VRV54" s="7"/>
      <c r="VRX54" s="7"/>
      <c r="VRY54" s="7"/>
      <c r="VRZ54" s="7"/>
      <c r="WBL54" s="7"/>
      <c r="WBO54" s="7"/>
      <c r="WBR54" s="7"/>
      <c r="WBT54" s="7"/>
      <c r="WBU54" s="7"/>
      <c r="WBV54" s="7"/>
      <c r="WLH54" s="7"/>
      <c r="WLK54" s="7"/>
      <c r="WLN54" s="7"/>
      <c r="WLP54" s="7"/>
      <c r="WLQ54" s="7"/>
      <c r="WLR54" s="7"/>
      <c r="WVD54" s="7"/>
      <c r="WVG54" s="7"/>
      <c r="WVJ54" s="7"/>
      <c r="WVL54" s="7"/>
      <c r="WVM54" s="7"/>
      <c r="WVN54" s="7"/>
    </row>
    <row r="55" spans="1:1023 1026:2047 2050:3071 3074:4095 4098:5119 5122:6143 6146:7167 7170:8191 8194:9215 9218:10239 10242:11263 11266:12287 12290:13311 13314:14335 14338:15359 15362:16134" s="12" customFormat="1" ht="75.75" customHeight="1" x14ac:dyDescent="0.25">
      <c r="A55" s="7"/>
      <c r="D55" s="229"/>
      <c r="F55" s="51"/>
      <c r="G55" s="52"/>
      <c r="H55" s="52"/>
      <c r="I55" s="53"/>
      <c r="J55" s="52"/>
      <c r="K55" s="52"/>
      <c r="L55" s="52"/>
      <c r="M55" s="52"/>
      <c r="IR55" s="7"/>
      <c r="IU55" s="7"/>
      <c r="IX55" s="7"/>
      <c r="IZ55" s="7"/>
      <c r="JA55" s="7"/>
      <c r="JB55" s="7"/>
      <c r="SN55" s="7"/>
      <c r="SQ55" s="7"/>
      <c r="ST55" s="7"/>
      <c r="SV55" s="7"/>
      <c r="SW55" s="7"/>
      <c r="SX55" s="7"/>
      <c r="ACJ55" s="7"/>
      <c r="ACM55" s="7"/>
      <c r="ACP55" s="7"/>
      <c r="ACR55" s="7"/>
      <c r="ACS55" s="7"/>
      <c r="ACT55" s="7"/>
      <c r="AMF55" s="7"/>
      <c r="AMI55" s="7"/>
      <c r="AML55" s="7"/>
      <c r="AMN55" s="7"/>
      <c r="AMO55" s="7"/>
      <c r="AMP55" s="7"/>
      <c r="AWB55" s="7"/>
      <c r="AWE55" s="7"/>
      <c r="AWH55" s="7"/>
      <c r="AWJ55" s="7"/>
      <c r="AWK55" s="7"/>
      <c r="AWL55" s="7"/>
      <c r="BFX55" s="7"/>
      <c r="BGA55" s="7"/>
      <c r="BGD55" s="7"/>
      <c r="BGF55" s="7"/>
      <c r="BGG55" s="7"/>
      <c r="BGH55" s="7"/>
      <c r="BPT55" s="7"/>
      <c r="BPW55" s="7"/>
      <c r="BPZ55" s="7"/>
      <c r="BQB55" s="7"/>
      <c r="BQC55" s="7"/>
      <c r="BQD55" s="7"/>
      <c r="BZP55" s="7"/>
      <c r="BZS55" s="7"/>
      <c r="BZV55" s="7"/>
      <c r="BZX55" s="7"/>
      <c r="BZY55" s="7"/>
      <c r="BZZ55" s="7"/>
      <c r="CJL55" s="7"/>
      <c r="CJO55" s="7"/>
      <c r="CJR55" s="7"/>
      <c r="CJT55" s="7"/>
      <c r="CJU55" s="7"/>
      <c r="CJV55" s="7"/>
      <c r="CTH55" s="7"/>
      <c r="CTK55" s="7"/>
      <c r="CTN55" s="7"/>
      <c r="CTP55" s="7"/>
      <c r="CTQ55" s="7"/>
      <c r="CTR55" s="7"/>
      <c r="DDD55" s="7"/>
      <c r="DDG55" s="7"/>
      <c r="DDJ55" s="7"/>
      <c r="DDL55" s="7"/>
      <c r="DDM55" s="7"/>
      <c r="DDN55" s="7"/>
      <c r="DMZ55" s="7"/>
      <c r="DNC55" s="7"/>
      <c r="DNF55" s="7"/>
      <c r="DNH55" s="7"/>
      <c r="DNI55" s="7"/>
      <c r="DNJ55" s="7"/>
      <c r="DWV55" s="7"/>
      <c r="DWY55" s="7"/>
      <c r="DXB55" s="7"/>
      <c r="DXD55" s="7"/>
      <c r="DXE55" s="7"/>
      <c r="DXF55" s="7"/>
      <c r="EGR55" s="7"/>
      <c r="EGU55" s="7"/>
      <c r="EGX55" s="7"/>
      <c r="EGZ55" s="7"/>
      <c r="EHA55" s="7"/>
      <c r="EHB55" s="7"/>
      <c r="EQN55" s="7"/>
      <c r="EQQ55" s="7"/>
      <c r="EQT55" s="7"/>
      <c r="EQV55" s="7"/>
      <c r="EQW55" s="7"/>
      <c r="EQX55" s="7"/>
      <c r="FAJ55" s="7"/>
      <c r="FAM55" s="7"/>
      <c r="FAP55" s="7"/>
      <c r="FAR55" s="7"/>
      <c r="FAS55" s="7"/>
      <c r="FAT55" s="7"/>
      <c r="FKF55" s="7"/>
      <c r="FKI55" s="7"/>
      <c r="FKL55" s="7"/>
      <c r="FKN55" s="7"/>
      <c r="FKO55" s="7"/>
      <c r="FKP55" s="7"/>
      <c r="FUB55" s="7"/>
      <c r="FUE55" s="7"/>
      <c r="FUH55" s="7"/>
      <c r="FUJ55" s="7"/>
      <c r="FUK55" s="7"/>
      <c r="FUL55" s="7"/>
      <c r="GDX55" s="7"/>
      <c r="GEA55" s="7"/>
      <c r="GED55" s="7"/>
      <c r="GEF55" s="7"/>
      <c r="GEG55" s="7"/>
      <c r="GEH55" s="7"/>
      <c r="GNT55" s="7"/>
      <c r="GNW55" s="7"/>
      <c r="GNZ55" s="7"/>
      <c r="GOB55" s="7"/>
      <c r="GOC55" s="7"/>
      <c r="GOD55" s="7"/>
      <c r="GXP55" s="7"/>
      <c r="GXS55" s="7"/>
      <c r="GXV55" s="7"/>
      <c r="GXX55" s="7"/>
      <c r="GXY55" s="7"/>
      <c r="GXZ55" s="7"/>
      <c r="HHL55" s="7"/>
      <c r="HHO55" s="7"/>
      <c r="HHR55" s="7"/>
      <c r="HHT55" s="7"/>
      <c r="HHU55" s="7"/>
      <c r="HHV55" s="7"/>
      <c r="HRH55" s="7"/>
      <c r="HRK55" s="7"/>
      <c r="HRN55" s="7"/>
      <c r="HRP55" s="7"/>
      <c r="HRQ55" s="7"/>
      <c r="HRR55" s="7"/>
      <c r="IBD55" s="7"/>
      <c r="IBG55" s="7"/>
      <c r="IBJ55" s="7"/>
      <c r="IBL55" s="7"/>
      <c r="IBM55" s="7"/>
      <c r="IBN55" s="7"/>
      <c r="IKZ55" s="7"/>
      <c r="ILC55" s="7"/>
      <c r="ILF55" s="7"/>
      <c r="ILH55" s="7"/>
      <c r="ILI55" s="7"/>
      <c r="ILJ55" s="7"/>
      <c r="IUV55" s="7"/>
      <c r="IUY55" s="7"/>
      <c r="IVB55" s="7"/>
      <c r="IVD55" s="7"/>
      <c r="IVE55" s="7"/>
      <c r="IVF55" s="7"/>
      <c r="JER55" s="7"/>
      <c r="JEU55" s="7"/>
      <c r="JEX55" s="7"/>
      <c r="JEZ55" s="7"/>
      <c r="JFA55" s="7"/>
      <c r="JFB55" s="7"/>
      <c r="JON55" s="7"/>
      <c r="JOQ55" s="7"/>
      <c r="JOT55" s="7"/>
      <c r="JOV55" s="7"/>
      <c r="JOW55" s="7"/>
      <c r="JOX55" s="7"/>
      <c r="JYJ55" s="7"/>
      <c r="JYM55" s="7"/>
      <c r="JYP55" s="7"/>
      <c r="JYR55" s="7"/>
      <c r="JYS55" s="7"/>
      <c r="JYT55" s="7"/>
      <c r="KIF55" s="7"/>
      <c r="KII55" s="7"/>
      <c r="KIL55" s="7"/>
      <c r="KIN55" s="7"/>
      <c r="KIO55" s="7"/>
      <c r="KIP55" s="7"/>
      <c r="KSB55" s="7"/>
      <c r="KSE55" s="7"/>
      <c r="KSH55" s="7"/>
      <c r="KSJ55" s="7"/>
      <c r="KSK55" s="7"/>
      <c r="KSL55" s="7"/>
      <c r="LBX55" s="7"/>
      <c r="LCA55" s="7"/>
      <c r="LCD55" s="7"/>
      <c r="LCF55" s="7"/>
      <c r="LCG55" s="7"/>
      <c r="LCH55" s="7"/>
      <c r="LLT55" s="7"/>
      <c r="LLW55" s="7"/>
      <c r="LLZ55" s="7"/>
      <c r="LMB55" s="7"/>
      <c r="LMC55" s="7"/>
      <c r="LMD55" s="7"/>
      <c r="LVP55" s="7"/>
      <c r="LVS55" s="7"/>
      <c r="LVV55" s="7"/>
      <c r="LVX55" s="7"/>
      <c r="LVY55" s="7"/>
      <c r="LVZ55" s="7"/>
      <c r="MFL55" s="7"/>
      <c r="MFO55" s="7"/>
      <c r="MFR55" s="7"/>
      <c r="MFT55" s="7"/>
      <c r="MFU55" s="7"/>
      <c r="MFV55" s="7"/>
      <c r="MPH55" s="7"/>
      <c r="MPK55" s="7"/>
      <c r="MPN55" s="7"/>
      <c r="MPP55" s="7"/>
      <c r="MPQ55" s="7"/>
      <c r="MPR55" s="7"/>
      <c r="MZD55" s="7"/>
      <c r="MZG55" s="7"/>
      <c r="MZJ55" s="7"/>
      <c r="MZL55" s="7"/>
      <c r="MZM55" s="7"/>
      <c r="MZN55" s="7"/>
      <c r="NIZ55" s="7"/>
      <c r="NJC55" s="7"/>
      <c r="NJF55" s="7"/>
      <c r="NJH55" s="7"/>
      <c r="NJI55" s="7"/>
      <c r="NJJ55" s="7"/>
      <c r="NSV55" s="7"/>
      <c r="NSY55" s="7"/>
      <c r="NTB55" s="7"/>
      <c r="NTD55" s="7"/>
      <c r="NTE55" s="7"/>
      <c r="NTF55" s="7"/>
      <c r="OCR55" s="7"/>
      <c r="OCU55" s="7"/>
      <c r="OCX55" s="7"/>
      <c r="OCZ55" s="7"/>
      <c r="ODA55" s="7"/>
      <c r="ODB55" s="7"/>
      <c r="OMN55" s="7"/>
      <c r="OMQ55" s="7"/>
      <c r="OMT55" s="7"/>
      <c r="OMV55" s="7"/>
      <c r="OMW55" s="7"/>
      <c r="OMX55" s="7"/>
      <c r="OWJ55" s="7"/>
      <c r="OWM55" s="7"/>
      <c r="OWP55" s="7"/>
      <c r="OWR55" s="7"/>
      <c r="OWS55" s="7"/>
      <c r="OWT55" s="7"/>
      <c r="PGF55" s="7"/>
      <c r="PGI55" s="7"/>
      <c r="PGL55" s="7"/>
      <c r="PGN55" s="7"/>
      <c r="PGO55" s="7"/>
      <c r="PGP55" s="7"/>
      <c r="PQB55" s="7"/>
      <c r="PQE55" s="7"/>
      <c r="PQH55" s="7"/>
      <c r="PQJ55" s="7"/>
      <c r="PQK55" s="7"/>
      <c r="PQL55" s="7"/>
      <c r="PZX55" s="7"/>
      <c r="QAA55" s="7"/>
      <c r="QAD55" s="7"/>
      <c r="QAF55" s="7"/>
      <c r="QAG55" s="7"/>
      <c r="QAH55" s="7"/>
      <c r="QJT55" s="7"/>
      <c r="QJW55" s="7"/>
      <c r="QJZ55" s="7"/>
      <c r="QKB55" s="7"/>
      <c r="QKC55" s="7"/>
      <c r="QKD55" s="7"/>
      <c r="QTP55" s="7"/>
      <c r="QTS55" s="7"/>
      <c r="QTV55" s="7"/>
      <c r="QTX55" s="7"/>
      <c r="QTY55" s="7"/>
      <c r="QTZ55" s="7"/>
      <c r="RDL55" s="7"/>
      <c r="RDO55" s="7"/>
      <c r="RDR55" s="7"/>
      <c r="RDT55" s="7"/>
      <c r="RDU55" s="7"/>
      <c r="RDV55" s="7"/>
      <c r="RNH55" s="7"/>
      <c r="RNK55" s="7"/>
      <c r="RNN55" s="7"/>
      <c r="RNP55" s="7"/>
      <c r="RNQ55" s="7"/>
      <c r="RNR55" s="7"/>
      <c r="RXD55" s="7"/>
      <c r="RXG55" s="7"/>
      <c r="RXJ55" s="7"/>
      <c r="RXL55" s="7"/>
      <c r="RXM55" s="7"/>
      <c r="RXN55" s="7"/>
      <c r="SGZ55" s="7"/>
      <c r="SHC55" s="7"/>
      <c r="SHF55" s="7"/>
      <c r="SHH55" s="7"/>
      <c r="SHI55" s="7"/>
      <c r="SHJ55" s="7"/>
      <c r="SQV55" s="7"/>
      <c r="SQY55" s="7"/>
      <c r="SRB55" s="7"/>
      <c r="SRD55" s="7"/>
      <c r="SRE55" s="7"/>
      <c r="SRF55" s="7"/>
      <c r="TAR55" s="7"/>
      <c r="TAU55" s="7"/>
      <c r="TAX55" s="7"/>
      <c r="TAZ55" s="7"/>
      <c r="TBA55" s="7"/>
      <c r="TBB55" s="7"/>
      <c r="TKN55" s="7"/>
      <c r="TKQ55" s="7"/>
      <c r="TKT55" s="7"/>
      <c r="TKV55" s="7"/>
      <c r="TKW55" s="7"/>
      <c r="TKX55" s="7"/>
      <c r="TUJ55" s="7"/>
      <c r="TUM55" s="7"/>
      <c r="TUP55" s="7"/>
      <c r="TUR55" s="7"/>
      <c r="TUS55" s="7"/>
      <c r="TUT55" s="7"/>
      <c r="UEF55" s="7"/>
      <c r="UEI55" s="7"/>
      <c r="UEL55" s="7"/>
      <c r="UEN55" s="7"/>
      <c r="UEO55" s="7"/>
      <c r="UEP55" s="7"/>
      <c r="UOB55" s="7"/>
      <c r="UOE55" s="7"/>
      <c r="UOH55" s="7"/>
      <c r="UOJ55" s="7"/>
      <c r="UOK55" s="7"/>
      <c r="UOL55" s="7"/>
      <c r="UXX55" s="7"/>
      <c r="UYA55" s="7"/>
      <c r="UYD55" s="7"/>
      <c r="UYF55" s="7"/>
      <c r="UYG55" s="7"/>
      <c r="UYH55" s="7"/>
      <c r="VHT55" s="7"/>
      <c r="VHW55" s="7"/>
      <c r="VHZ55" s="7"/>
      <c r="VIB55" s="7"/>
      <c r="VIC55" s="7"/>
      <c r="VID55" s="7"/>
      <c r="VRP55" s="7"/>
      <c r="VRS55" s="7"/>
      <c r="VRV55" s="7"/>
      <c r="VRX55" s="7"/>
      <c r="VRY55" s="7"/>
      <c r="VRZ55" s="7"/>
      <c r="WBL55" s="7"/>
      <c r="WBO55" s="7"/>
      <c r="WBR55" s="7"/>
      <c r="WBT55" s="7"/>
      <c r="WBU55" s="7"/>
      <c r="WBV55" s="7"/>
      <c r="WLH55" s="7"/>
      <c r="WLK55" s="7"/>
      <c r="WLN55" s="7"/>
      <c r="WLP55" s="7"/>
      <c r="WLQ55" s="7"/>
      <c r="WLR55" s="7"/>
      <c r="WVD55" s="7"/>
      <c r="WVG55" s="7"/>
      <c r="WVJ55" s="7"/>
      <c r="WVL55" s="7"/>
      <c r="WVM55" s="7"/>
      <c r="WVN55" s="7"/>
    </row>
    <row r="56" spans="1:1023 1026:2047 2050:3071 3074:4095 4098:5119 5122:6143 6146:7167 7170:8191 8194:9215 9218:10239 10242:11263 11266:12287 12290:13311 13314:14335 14338:15359 15362:16134" s="12" customFormat="1" x14ac:dyDescent="0.25">
      <c r="A56" s="7"/>
      <c r="D56" s="229"/>
      <c r="F56" s="228" t="s">
        <v>163</v>
      </c>
      <c r="G56" s="52"/>
      <c r="H56" s="52"/>
      <c r="I56" s="53"/>
      <c r="J56" s="52"/>
      <c r="K56" s="52"/>
      <c r="L56" s="52"/>
      <c r="M56" s="52"/>
      <c r="IR56" s="7"/>
      <c r="IU56" s="7"/>
      <c r="IX56" s="7"/>
      <c r="IZ56" s="7"/>
      <c r="JA56" s="7"/>
      <c r="JB56" s="7"/>
      <c r="SN56" s="7"/>
      <c r="SQ56" s="7"/>
      <c r="ST56" s="7"/>
      <c r="SV56" s="7"/>
      <c r="SW56" s="7"/>
      <c r="SX56" s="7"/>
      <c r="ACJ56" s="7"/>
      <c r="ACM56" s="7"/>
      <c r="ACP56" s="7"/>
      <c r="ACR56" s="7"/>
      <c r="ACS56" s="7"/>
      <c r="ACT56" s="7"/>
      <c r="AMF56" s="7"/>
      <c r="AMI56" s="7"/>
      <c r="AML56" s="7"/>
      <c r="AMN56" s="7"/>
      <c r="AMO56" s="7"/>
      <c r="AMP56" s="7"/>
      <c r="AWB56" s="7"/>
      <c r="AWE56" s="7"/>
      <c r="AWH56" s="7"/>
      <c r="AWJ56" s="7"/>
      <c r="AWK56" s="7"/>
      <c r="AWL56" s="7"/>
      <c r="BFX56" s="7"/>
      <c r="BGA56" s="7"/>
      <c r="BGD56" s="7"/>
      <c r="BGF56" s="7"/>
      <c r="BGG56" s="7"/>
      <c r="BGH56" s="7"/>
      <c r="BPT56" s="7"/>
      <c r="BPW56" s="7"/>
      <c r="BPZ56" s="7"/>
      <c r="BQB56" s="7"/>
      <c r="BQC56" s="7"/>
      <c r="BQD56" s="7"/>
      <c r="BZP56" s="7"/>
      <c r="BZS56" s="7"/>
      <c r="BZV56" s="7"/>
      <c r="BZX56" s="7"/>
      <c r="BZY56" s="7"/>
      <c r="BZZ56" s="7"/>
      <c r="CJL56" s="7"/>
      <c r="CJO56" s="7"/>
      <c r="CJR56" s="7"/>
      <c r="CJT56" s="7"/>
      <c r="CJU56" s="7"/>
      <c r="CJV56" s="7"/>
      <c r="CTH56" s="7"/>
      <c r="CTK56" s="7"/>
      <c r="CTN56" s="7"/>
      <c r="CTP56" s="7"/>
      <c r="CTQ56" s="7"/>
      <c r="CTR56" s="7"/>
      <c r="DDD56" s="7"/>
      <c r="DDG56" s="7"/>
      <c r="DDJ56" s="7"/>
      <c r="DDL56" s="7"/>
      <c r="DDM56" s="7"/>
      <c r="DDN56" s="7"/>
      <c r="DMZ56" s="7"/>
      <c r="DNC56" s="7"/>
      <c r="DNF56" s="7"/>
      <c r="DNH56" s="7"/>
      <c r="DNI56" s="7"/>
      <c r="DNJ56" s="7"/>
      <c r="DWV56" s="7"/>
      <c r="DWY56" s="7"/>
      <c r="DXB56" s="7"/>
      <c r="DXD56" s="7"/>
      <c r="DXE56" s="7"/>
      <c r="DXF56" s="7"/>
      <c r="EGR56" s="7"/>
      <c r="EGU56" s="7"/>
      <c r="EGX56" s="7"/>
      <c r="EGZ56" s="7"/>
      <c r="EHA56" s="7"/>
      <c r="EHB56" s="7"/>
      <c r="EQN56" s="7"/>
      <c r="EQQ56" s="7"/>
      <c r="EQT56" s="7"/>
      <c r="EQV56" s="7"/>
      <c r="EQW56" s="7"/>
      <c r="EQX56" s="7"/>
      <c r="FAJ56" s="7"/>
      <c r="FAM56" s="7"/>
      <c r="FAP56" s="7"/>
      <c r="FAR56" s="7"/>
      <c r="FAS56" s="7"/>
      <c r="FAT56" s="7"/>
      <c r="FKF56" s="7"/>
      <c r="FKI56" s="7"/>
      <c r="FKL56" s="7"/>
      <c r="FKN56" s="7"/>
      <c r="FKO56" s="7"/>
      <c r="FKP56" s="7"/>
      <c r="FUB56" s="7"/>
      <c r="FUE56" s="7"/>
      <c r="FUH56" s="7"/>
      <c r="FUJ56" s="7"/>
      <c r="FUK56" s="7"/>
      <c r="FUL56" s="7"/>
      <c r="GDX56" s="7"/>
      <c r="GEA56" s="7"/>
      <c r="GED56" s="7"/>
      <c r="GEF56" s="7"/>
      <c r="GEG56" s="7"/>
      <c r="GEH56" s="7"/>
      <c r="GNT56" s="7"/>
      <c r="GNW56" s="7"/>
      <c r="GNZ56" s="7"/>
      <c r="GOB56" s="7"/>
      <c r="GOC56" s="7"/>
      <c r="GOD56" s="7"/>
      <c r="GXP56" s="7"/>
      <c r="GXS56" s="7"/>
      <c r="GXV56" s="7"/>
      <c r="GXX56" s="7"/>
      <c r="GXY56" s="7"/>
      <c r="GXZ56" s="7"/>
      <c r="HHL56" s="7"/>
      <c r="HHO56" s="7"/>
      <c r="HHR56" s="7"/>
      <c r="HHT56" s="7"/>
      <c r="HHU56" s="7"/>
      <c r="HHV56" s="7"/>
      <c r="HRH56" s="7"/>
      <c r="HRK56" s="7"/>
      <c r="HRN56" s="7"/>
      <c r="HRP56" s="7"/>
      <c r="HRQ56" s="7"/>
      <c r="HRR56" s="7"/>
      <c r="IBD56" s="7"/>
      <c r="IBG56" s="7"/>
      <c r="IBJ56" s="7"/>
      <c r="IBL56" s="7"/>
      <c r="IBM56" s="7"/>
      <c r="IBN56" s="7"/>
      <c r="IKZ56" s="7"/>
      <c r="ILC56" s="7"/>
      <c r="ILF56" s="7"/>
      <c r="ILH56" s="7"/>
      <c r="ILI56" s="7"/>
      <c r="ILJ56" s="7"/>
      <c r="IUV56" s="7"/>
      <c r="IUY56" s="7"/>
      <c r="IVB56" s="7"/>
      <c r="IVD56" s="7"/>
      <c r="IVE56" s="7"/>
      <c r="IVF56" s="7"/>
      <c r="JER56" s="7"/>
      <c r="JEU56" s="7"/>
      <c r="JEX56" s="7"/>
      <c r="JEZ56" s="7"/>
      <c r="JFA56" s="7"/>
      <c r="JFB56" s="7"/>
      <c r="JON56" s="7"/>
      <c r="JOQ56" s="7"/>
      <c r="JOT56" s="7"/>
      <c r="JOV56" s="7"/>
      <c r="JOW56" s="7"/>
      <c r="JOX56" s="7"/>
      <c r="JYJ56" s="7"/>
      <c r="JYM56" s="7"/>
      <c r="JYP56" s="7"/>
      <c r="JYR56" s="7"/>
      <c r="JYS56" s="7"/>
      <c r="JYT56" s="7"/>
      <c r="KIF56" s="7"/>
      <c r="KII56" s="7"/>
      <c r="KIL56" s="7"/>
      <c r="KIN56" s="7"/>
      <c r="KIO56" s="7"/>
      <c r="KIP56" s="7"/>
      <c r="KSB56" s="7"/>
      <c r="KSE56" s="7"/>
      <c r="KSH56" s="7"/>
      <c r="KSJ56" s="7"/>
      <c r="KSK56" s="7"/>
      <c r="KSL56" s="7"/>
      <c r="LBX56" s="7"/>
      <c r="LCA56" s="7"/>
      <c r="LCD56" s="7"/>
      <c r="LCF56" s="7"/>
      <c r="LCG56" s="7"/>
      <c r="LCH56" s="7"/>
      <c r="LLT56" s="7"/>
      <c r="LLW56" s="7"/>
      <c r="LLZ56" s="7"/>
      <c r="LMB56" s="7"/>
      <c r="LMC56" s="7"/>
      <c r="LMD56" s="7"/>
      <c r="LVP56" s="7"/>
      <c r="LVS56" s="7"/>
      <c r="LVV56" s="7"/>
      <c r="LVX56" s="7"/>
      <c r="LVY56" s="7"/>
      <c r="LVZ56" s="7"/>
      <c r="MFL56" s="7"/>
      <c r="MFO56" s="7"/>
      <c r="MFR56" s="7"/>
      <c r="MFT56" s="7"/>
      <c r="MFU56" s="7"/>
      <c r="MFV56" s="7"/>
      <c r="MPH56" s="7"/>
      <c r="MPK56" s="7"/>
      <c r="MPN56" s="7"/>
      <c r="MPP56" s="7"/>
      <c r="MPQ56" s="7"/>
      <c r="MPR56" s="7"/>
      <c r="MZD56" s="7"/>
      <c r="MZG56" s="7"/>
      <c r="MZJ56" s="7"/>
      <c r="MZL56" s="7"/>
      <c r="MZM56" s="7"/>
      <c r="MZN56" s="7"/>
      <c r="NIZ56" s="7"/>
      <c r="NJC56" s="7"/>
      <c r="NJF56" s="7"/>
      <c r="NJH56" s="7"/>
      <c r="NJI56" s="7"/>
      <c r="NJJ56" s="7"/>
      <c r="NSV56" s="7"/>
      <c r="NSY56" s="7"/>
      <c r="NTB56" s="7"/>
      <c r="NTD56" s="7"/>
      <c r="NTE56" s="7"/>
      <c r="NTF56" s="7"/>
      <c r="OCR56" s="7"/>
      <c r="OCU56" s="7"/>
      <c r="OCX56" s="7"/>
      <c r="OCZ56" s="7"/>
      <c r="ODA56" s="7"/>
      <c r="ODB56" s="7"/>
      <c r="OMN56" s="7"/>
      <c r="OMQ56" s="7"/>
      <c r="OMT56" s="7"/>
      <c r="OMV56" s="7"/>
      <c r="OMW56" s="7"/>
      <c r="OMX56" s="7"/>
      <c r="OWJ56" s="7"/>
      <c r="OWM56" s="7"/>
      <c r="OWP56" s="7"/>
      <c r="OWR56" s="7"/>
      <c r="OWS56" s="7"/>
      <c r="OWT56" s="7"/>
      <c r="PGF56" s="7"/>
      <c r="PGI56" s="7"/>
      <c r="PGL56" s="7"/>
      <c r="PGN56" s="7"/>
      <c r="PGO56" s="7"/>
      <c r="PGP56" s="7"/>
      <c r="PQB56" s="7"/>
      <c r="PQE56" s="7"/>
      <c r="PQH56" s="7"/>
      <c r="PQJ56" s="7"/>
      <c r="PQK56" s="7"/>
      <c r="PQL56" s="7"/>
      <c r="PZX56" s="7"/>
      <c r="QAA56" s="7"/>
      <c r="QAD56" s="7"/>
      <c r="QAF56" s="7"/>
      <c r="QAG56" s="7"/>
      <c r="QAH56" s="7"/>
      <c r="QJT56" s="7"/>
      <c r="QJW56" s="7"/>
      <c r="QJZ56" s="7"/>
      <c r="QKB56" s="7"/>
      <c r="QKC56" s="7"/>
      <c r="QKD56" s="7"/>
      <c r="QTP56" s="7"/>
      <c r="QTS56" s="7"/>
      <c r="QTV56" s="7"/>
      <c r="QTX56" s="7"/>
      <c r="QTY56" s="7"/>
      <c r="QTZ56" s="7"/>
      <c r="RDL56" s="7"/>
      <c r="RDO56" s="7"/>
      <c r="RDR56" s="7"/>
      <c r="RDT56" s="7"/>
      <c r="RDU56" s="7"/>
      <c r="RDV56" s="7"/>
      <c r="RNH56" s="7"/>
      <c r="RNK56" s="7"/>
      <c r="RNN56" s="7"/>
      <c r="RNP56" s="7"/>
      <c r="RNQ56" s="7"/>
      <c r="RNR56" s="7"/>
      <c r="RXD56" s="7"/>
      <c r="RXG56" s="7"/>
      <c r="RXJ56" s="7"/>
      <c r="RXL56" s="7"/>
      <c r="RXM56" s="7"/>
      <c r="RXN56" s="7"/>
      <c r="SGZ56" s="7"/>
      <c r="SHC56" s="7"/>
      <c r="SHF56" s="7"/>
      <c r="SHH56" s="7"/>
      <c r="SHI56" s="7"/>
      <c r="SHJ56" s="7"/>
      <c r="SQV56" s="7"/>
      <c r="SQY56" s="7"/>
      <c r="SRB56" s="7"/>
      <c r="SRD56" s="7"/>
      <c r="SRE56" s="7"/>
      <c r="SRF56" s="7"/>
      <c r="TAR56" s="7"/>
      <c r="TAU56" s="7"/>
      <c r="TAX56" s="7"/>
      <c r="TAZ56" s="7"/>
      <c r="TBA56" s="7"/>
      <c r="TBB56" s="7"/>
      <c r="TKN56" s="7"/>
      <c r="TKQ56" s="7"/>
      <c r="TKT56" s="7"/>
      <c r="TKV56" s="7"/>
      <c r="TKW56" s="7"/>
      <c r="TKX56" s="7"/>
      <c r="TUJ56" s="7"/>
      <c r="TUM56" s="7"/>
      <c r="TUP56" s="7"/>
      <c r="TUR56" s="7"/>
      <c r="TUS56" s="7"/>
      <c r="TUT56" s="7"/>
      <c r="UEF56" s="7"/>
      <c r="UEI56" s="7"/>
      <c r="UEL56" s="7"/>
      <c r="UEN56" s="7"/>
      <c r="UEO56" s="7"/>
      <c r="UEP56" s="7"/>
      <c r="UOB56" s="7"/>
      <c r="UOE56" s="7"/>
      <c r="UOH56" s="7"/>
      <c r="UOJ56" s="7"/>
      <c r="UOK56" s="7"/>
      <c r="UOL56" s="7"/>
      <c r="UXX56" s="7"/>
      <c r="UYA56" s="7"/>
      <c r="UYD56" s="7"/>
      <c r="UYF56" s="7"/>
      <c r="UYG56" s="7"/>
      <c r="UYH56" s="7"/>
      <c r="VHT56" s="7"/>
      <c r="VHW56" s="7"/>
      <c r="VHZ56" s="7"/>
      <c r="VIB56" s="7"/>
      <c r="VIC56" s="7"/>
      <c r="VID56" s="7"/>
      <c r="VRP56" s="7"/>
      <c r="VRS56" s="7"/>
      <c r="VRV56" s="7"/>
      <c r="VRX56" s="7"/>
      <c r="VRY56" s="7"/>
      <c r="VRZ56" s="7"/>
      <c r="WBL56" s="7"/>
      <c r="WBO56" s="7"/>
      <c r="WBR56" s="7"/>
      <c r="WBT56" s="7"/>
      <c r="WBU56" s="7"/>
      <c r="WBV56" s="7"/>
      <c r="WLH56" s="7"/>
      <c r="WLK56" s="7"/>
      <c r="WLN56" s="7"/>
      <c r="WLP56" s="7"/>
      <c r="WLQ56" s="7"/>
      <c r="WLR56" s="7"/>
      <c r="WVD56" s="7"/>
      <c r="WVG56" s="7"/>
      <c r="WVJ56" s="7"/>
      <c r="WVL56" s="7"/>
      <c r="WVM56" s="7"/>
      <c r="WVN56" s="7"/>
    </row>
    <row r="57" spans="1:1023 1026:2047 2050:3071 3074:4095 4098:5119 5122:6143 6146:7167 7170:8191 8194:9215 9218:10239 10242:11263 11266:12287 12290:13311 13314:14335 14338:15359 15362:16134" s="12" customFormat="1" x14ac:dyDescent="0.25">
      <c r="A57" s="7"/>
      <c r="D57" s="229"/>
      <c r="F57" s="230" t="s">
        <v>148</v>
      </c>
      <c r="G57" s="52"/>
      <c r="H57" s="52"/>
      <c r="I57" s="274"/>
      <c r="J57" s="52"/>
      <c r="K57" s="52"/>
      <c r="L57" s="52"/>
      <c r="M57" s="52"/>
      <c r="IR57" s="7"/>
      <c r="IU57" s="7"/>
      <c r="IX57" s="7"/>
      <c r="IZ57" s="7"/>
      <c r="JA57" s="7"/>
      <c r="JB57" s="7"/>
      <c r="SN57" s="7"/>
      <c r="SQ57" s="7"/>
      <c r="ST57" s="7"/>
      <c r="SV57" s="7"/>
      <c r="SW57" s="7"/>
      <c r="SX57" s="7"/>
      <c r="ACJ57" s="7"/>
      <c r="ACM57" s="7"/>
      <c r="ACP57" s="7"/>
      <c r="ACR57" s="7"/>
      <c r="ACS57" s="7"/>
      <c r="ACT57" s="7"/>
      <c r="AMF57" s="7"/>
      <c r="AMI57" s="7"/>
      <c r="AML57" s="7"/>
      <c r="AMN57" s="7"/>
      <c r="AMO57" s="7"/>
      <c r="AMP57" s="7"/>
      <c r="AWB57" s="7"/>
      <c r="AWE57" s="7"/>
      <c r="AWH57" s="7"/>
      <c r="AWJ57" s="7"/>
      <c r="AWK57" s="7"/>
      <c r="AWL57" s="7"/>
      <c r="BFX57" s="7"/>
      <c r="BGA57" s="7"/>
      <c r="BGD57" s="7"/>
      <c r="BGF57" s="7"/>
      <c r="BGG57" s="7"/>
      <c r="BGH57" s="7"/>
      <c r="BPT57" s="7"/>
      <c r="BPW57" s="7"/>
      <c r="BPZ57" s="7"/>
      <c r="BQB57" s="7"/>
      <c r="BQC57" s="7"/>
      <c r="BQD57" s="7"/>
      <c r="BZP57" s="7"/>
      <c r="BZS57" s="7"/>
      <c r="BZV57" s="7"/>
      <c r="BZX57" s="7"/>
      <c r="BZY57" s="7"/>
      <c r="BZZ57" s="7"/>
      <c r="CJL57" s="7"/>
      <c r="CJO57" s="7"/>
      <c r="CJR57" s="7"/>
      <c r="CJT57" s="7"/>
      <c r="CJU57" s="7"/>
      <c r="CJV57" s="7"/>
      <c r="CTH57" s="7"/>
      <c r="CTK57" s="7"/>
      <c r="CTN57" s="7"/>
      <c r="CTP57" s="7"/>
      <c r="CTQ57" s="7"/>
      <c r="CTR57" s="7"/>
      <c r="DDD57" s="7"/>
      <c r="DDG57" s="7"/>
      <c r="DDJ57" s="7"/>
      <c r="DDL57" s="7"/>
      <c r="DDM57" s="7"/>
      <c r="DDN57" s="7"/>
      <c r="DMZ57" s="7"/>
      <c r="DNC57" s="7"/>
      <c r="DNF57" s="7"/>
      <c r="DNH57" s="7"/>
      <c r="DNI57" s="7"/>
      <c r="DNJ57" s="7"/>
      <c r="DWV57" s="7"/>
      <c r="DWY57" s="7"/>
      <c r="DXB57" s="7"/>
      <c r="DXD57" s="7"/>
      <c r="DXE57" s="7"/>
      <c r="DXF57" s="7"/>
      <c r="EGR57" s="7"/>
      <c r="EGU57" s="7"/>
      <c r="EGX57" s="7"/>
      <c r="EGZ57" s="7"/>
      <c r="EHA57" s="7"/>
      <c r="EHB57" s="7"/>
      <c r="EQN57" s="7"/>
      <c r="EQQ57" s="7"/>
      <c r="EQT57" s="7"/>
      <c r="EQV57" s="7"/>
      <c r="EQW57" s="7"/>
      <c r="EQX57" s="7"/>
      <c r="FAJ57" s="7"/>
      <c r="FAM57" s="7"/>
      <c r="FAP57" s="7"/>
      <c r="FAR57" s="7"/>
      <c r="FAS57" s="7"/>
      <c r="FAT57" s="7"/>
      <c r="FKF57" s="7"/>
      <c r="FKI57" s="7"/>
      <c r="FKL57" s="7"/>
      <c r="FKN57" s="7"/>
      <c r="FKO57" s="7"/>
      <c r="FKP57" s="7"/>
      <c r="FUB57" s="7"/>
      <c r="FUE57" s="7"/>
      <c r="FUH57" s="7"/>
      <c r="FUJ57" s="7"/>
      <c r="FUK57" s="7"/>
      <c r="FUL57" s="7"/>
      <c r="GDX57" s="7"/>
      <c r="GEA57" s="7"/>
      <c r="GED57" s="7"/>
      <c r="GEF57" s="7"/>
      <c r="GEG57" s="7"/>
      <c r="GEH57" s="7"/>
      <c r="GNT57" s="7"/>
      <c r="GNW57" s="7"/>
      <c r="GNZ57" s="7"/>
      <c r="GOB57" s="7"/>
      <c r="GOC57" s="7"/>
      <c r="GOD57" s="7"/>
      <c r="GXP57" s="7"/>
      <c r="GXS57" s="7"/>
      <c r="GXV57" s="7"/>
      <c r="GXX57" s="7"/>
      <c r="GXY57" s="7"/>
      <c r="GXZ57" s="7"/>
      <c r="HHL57" s="7"/>
      <c r="HHO57" s="7"/>
      <c r="HHR57" s="7"/>
      <c r="HHT57" s="7"/>
      <c r="HHU57" s="7"/>
      <c r="HHV57" s="7"/>
      <c r="HRH57" s="7"/>
      <c r="HRK57" s="7"/>
      <c r="HRN57" s="7"/>
      <c r="HRP57" s="7"/>
      <c r="HRQ57" s="7"/>
      <c r="HRR57" s="7"/>
      <c r="IBD57" s="7"/>
      <c r="IBG57" s="7"/>
      <c r="IBJ57" s="7"/>
      <c r="IBL57" s="7"/>
      <c r="IBM57" s="7"/>
      <c r="IBN57" s="7"/>
      <c r="IKZ57" s="7"/>
      <c r="ILC57" s="7"/>
      <c r="ILF57" s="7"/>
      <c r="ILH57" s="7"/>
      <c r="ILI57" s="7"/>
      <c r="ILJ57" s="7"/>
      <c r="IUV57" s="7"/>
      <c r="IUY57" s="7"/>
      <c r="IVB57" s="7"/>
      <c r="IVD57" s="7"/>
      <c r="IVE57" s="7"/>
      <c r="IVF57" s="7"/>
      <c r="JER57" s="7"/>
      <c r="JEU57" s="7"/>
      <c r="JEX57" s="7"/>
      <c r="JEZ57" s="7"/>
      <c r="JFA57" s="7"/>
      <c r="JFB57" s="7"/>
      <c r="JON57" s="7"/>
      <c r="JOQ57" s="7"/>
      <c r="JOT57" s="7"/>
      <c r="JOV57" s="7"/>
      <c r="JOW57" s="7"/>
      <c r="JOX57" s="7"/>
      <c r="JYJ57" s="7"/>
      <c r="JYM57" s="7"/>
      <c r="JYP57" s="7"/>
      <c r="JYR57" s="7"/>
      <c r="JYS57" s="7"/>
      <c r="JYT57" s="7"/>
      <c r="KIF57" s="7"/>
      <c r="KII57" s="7"/>
      <c r="KIL57" s="7"/>
      <c r="KIN57" s="7"/>
      <c r="KIO57" s="7"/>
      <c r="KIP57" s="7"/>
      <c r="KSB57" s="7"/>
      <c r="KSE57" s="7"/>
      <c r="KSH57" s="7"/>
      <c r="KSJ57" s="7"/>
      <c r="KSK57" s="7"/>
      <c r="KSL57" s="7"/>
      <c r="LBX57" s="7"/>
      <c r="LCA57" s="7"/>
      <c r="LCD57" s="7"/>
      <c r="LCF57" s="7"/>
      <c r="LCG57" s="7"/>
      <c r="LCH57" s="7"/>
      <c r="LLT57" s="7"/>
      <c r="LLW57" s="7"/>
      <c r="LLZ57" s="7"/>
      <c r="LMB57" s="7"/>
      <c r="LMC57" s="7"/>
      <c r="LMD57" s="7"/>
      <c r="LVP57" s="7"/>
      <c r="LVS57" s="7"/>
      <c r="LVV57" s="7"/>
      <c r="LVX57" s="7"/>
      <c r="LVY57" s="7"/>
      <c r="LVZ57" s="7"/>
      <c r="MFL57" s="7"/>
      <c r="MFO57" s="7"/>
      <c r="MFR57" s="7"/>
      <c r="MFT57" s="7"/>
      <c r="MFU57" s="7"/>
      <c r="MFV57" s="7"/>
      <c r="MPH57" s="7"/>
      <c r="MPK57" s="7"/>
      <c r="MPN57" s="7"/>
      <c r="MPP57" s="7"/>
      <c r="MPQ57" s="7"/>
      <c r="MPR57" s="7"/>
      <c r="MZD57" s="7"/>
      <c r="MZG57" s="7"/>
      <c r="MZJ57" s="7"/>
      <c r="MZL57" s="7"/>
      <c r="MZM57" s="7"/>
      <c r="MZN57" s="7"/>
      <c r="NIZ57" s="7"/>
      <c r="NJC57" s="7"/>
      <c r="NJF57" s="7"/>
      <c r="NJH57" s="7"/>
      <c r="NJI57" s="7"/>
      <c r="NJJ57" s="7"/>
      <c r="NSV57" s="7"/>
      <c r="NSY57" s="7"/>
      <c r="NTB57" s="7"/>
      <c r="NTD57" s="7"/>
      <c r="NTE57" s="7"/>
      <c r="NTF57" s="7"/>
      <c r="OCR57" s="7"/>
      <c r="OCU57" s="7"/>
      <c r="OCX57" s="7"/>
      <c r="OCZ57" s="7"/>
      <c r="ODA57" s="7"/>
      <c r="ODB57" s="7"/>
      <c r="OMN57" s="7"/>
      <c r="OMQ57" s="7"/>
      <c r="OMT57" s="7"/>
      <c r="OMV57" s="7"/>
      <c r="OMW57" s="7"/>
      <c r="OMX57" s="7"/>
      <c r="OWJ57" s="7"/>
      <c r="OWM57" s="7"/>
      <c r="OWP57" s="7"/>
      <c r="OWR57" s="7"/>
      <c r="OWS57" s="7"/>
      <c r="OWT57" s="7"/>
      <c r="PGF57" s="7"/>
      <c r="PGI57" s="7"/>
      <c r="PGL57" s="7"/>
      <c r="PGN57" s="7"/>
      <c r="PGO57" s="7"/>
      <c r="PGP57" s="7"/>
      <c r="PQB57" s="7"/>
      <c r="PQE57" s="7"/>
      <c r="PQH57" s="7"/>
      <c r="PQJ57" s="7"/>
      <c r="PQK57" s="7"/>
      <c r="PQL57" s="7"/>
      <c r="PZX57" s="7"/>
      <c r="QAA57" s="7"/>
      <c r="QAD57" s="7"/>
      <c r="QAF57" s="7"/>
      <c r="QAG57" s="7"/>
      <c r="QAH57" s="7"/>
      <c r="QJT57" s="7"/>
      <c r="QJW57" s="7"/>
      <c r="QJZ57" s="7"/>
      <c r="QKB57" s="7"/>
      <c r="QKC57" s="7"/>
      <c r="QKD57" s="7"/>
      <c r="QTP57" s="7"/>
      <c r="QTS57" s="7"/>
      <c r="QTV57" s="7"/>
      <c r="QTX57" s="7"/>
      <c r="QTY57" s="7"/>
      <c r="QTZ57" s="7"/>
      <c r="RDL57" s="7"/>
      <c r="RDO57" s="7"/>
      <c r="RDR57" s="7"/>
      <c r="RDT57" s="7"/>
      <c r="RDU57" s="7"/>
      <c r="RDV57" s="7"/>
      <c r="RNH57" s="7"/>
      <c r="RNK57" s="7"/>
      <c r="RNN57" s="7"/>
      <c r="RNP57" s="7"/>
      <c r="RNQ57" s="7"/>
      <c r="RNR57" s="7"/>
      <c r="RXD57" s="7"/>
      <c r="RXG57" s="7"/>
      <c r="RXJ57" s="7"/>
      <c r="RXL57" s="7"/>
      <c r="RXM57" s="7"/>
      <c r="RXN57" s="7"/>
      <c r="SGZ57" s="7"/>
      <c r="SHC57" s="7"/>
      <c r="SHF57" s="7"/>
      <c r="SHH57" s="7"/>
      <c r="SHI57" s="7"/>
      <c r="SHJ57" s="7"/>
      <c r="SQV57" s="7"/>
      <c r="SQY57" s="7"/>
      <c r="SRB57" s="7"/>
      <c r="SRD57" s="7"/>
      <c r="SRE57" s="7"/>
      <c r="SRF57" s="7"/>
      <c r="TAR57" s="7"/>
      <c r="TAU57" s="7"/>
      <c r="TAX57" s="7"/>
      <c r="TAZ57" s="7"/>
      <c r="TBA57" s="7"/>
      <c r="TBB57" s="7"/>
      <c r="TKN57" s="7"/>
      <c r="TKQ57" s="7"/>
      <c r="TKT57" s="7"/>
      <c r="TKV57" s="7"/>
      <c r="TKW57" s="7"/>
      <c r="TKX57" s="7"/>
      <c r="TUJ57" s="7"/>
      <c r="TUM57" s="7"/>
      <c r="TUP57" s="7"/>
      <c r="TUR57" s="7"/>
      <c r="TUS57" s="7"/>
      <c r="TUT57" s="7"/>
      <c r="UEF57" s="7"/>
      <c r="UEI57" s="7"/>
      <c r="UEL57" s="7"/>
      <c r="UEN57" s="7"/>
      <c r="UEO57" s="7"/>
      <c r="UEP57" s="7"/>
      <c r="UOB57" s="7"/>
      <c r="UOE57" s="7"/>
      <c r="UOH57" s="7"/>
      <c r="UOJ57" s="7"/>
      <c r="UOK57" s="7"/>
      <c r="UOL57" s="7"/>
      <c r="UXX57" s="7"/>
      <c r="UYA57" s="7"/>
      <c r="UYD57" s="7"/>
      <c r="UYF57" s="7"/>
      <c r="UYG57" s="7"/>
      <c r="UYH57" s="7"/>
      <c r="VHT57" s="7"/>
      <c r="VHW57" s="7"/>
      <c r="VHZ57" s="7"/>
      <c r="VIB57" s="7"/>
      <c r="VIC57" s="7"/>
      <c r="VID57" s="7"/>
      <c r="VRP57" s="7"/>
      <c r="VRS57" s="7"/>
      <c r="VRV57" s="7"/>
      <c r="VRX57" s="7"/>
      <c r="VRY57" s="7"/>
      <c r="VRZ57" s="7"/>
      <c r="WBL57" s="7"/>
      <c r="WBO57" s="7"/>
      <c r="WBR57" s="7"/>
      <c r="WBT57" s="7"/>
      <c r="WBU57" s="7"/>
      <c r="WBV57" s="7"/>
      <c r="WLH57" s="7"/>
      <c r="WLK57" s="7"/>
      <c r="WLN57" s="7"/>
      <c r="WLP57" s="7"/>
      <c r="WLQ57" s="7"/>
      <c r="WLR57" s="7"/>
      <c r="WVD57" s="7"/>
      <c r="WVG57" s="7"/>
      <c r="WVJ57" s="7"/>
      <c r="WVL57" s="7"/>
      <c r="WVM57" s="7"/>
      <c r="WVN57" s="7"/>
    </row>
    <row r="58" spans="1:1023 1026:2047 2050:3071 3074:4095 4098:5119 5122:6143 6146:7167 7170:8191 8194:9215 9218:10239 10242:11263 11266:12287 12290:13311 13314:14335 14338:15359 15362:16134" s="12" customFormat="1" ht="14.25" customHeight="1" x14ac:dyDescent="0.25">
      <c r="A58" s="7"/>
      <c r="D58" s="229"/>
      <c r="F58" s="51"/>
      <c r="G58" s="52"/>
      <c r="H58" s="52"/>
      <c r="I58" s="274"/>
      <c r="J58" s="52"/>
      <c r="K58" s="52"/>
      <c r="L58" s="52"/>
      <c r="M58" s="52"/>
      <c r="IR58" s="7"/>
      <c r="IU58" s="7"/>
      <c r="IX58" s="7"/>
      <c r="IZ58" s="7"/>
      <c r="JA58" s="7"/>
      <c r="JB58" s="7"/>
      <c r="SN58" s="7"/>
      <c r="SQ58" s="7"/>
      <c r="ST58" s="7"/>
      <c r="SV58" s="7"/>
      <c r="SW58" s="7"/>
      <c r="SX58" s="7"/>
      <c r="ACJ58" s="7"/>
      <c r="ACM58" s="7"/>
      <c r="ACP58" s="7"/>
      <c r="ACR58" s="7"/>
      <c r="ACS58" s="7"/>
      <c r="ACT58" s="7"/>
      <c r="AMF58" s="7"/>
      <c r="AMI58" s="7"/>
      <c r="AML58" s="7"/>
      <c r="AMN58" s="7"/>
      <c r="AMO58" s="7"/>
      <c r="AMP58" s="7"/>
      <c r="AWB58" s="7"/>
      <c r="AWE58" s="7"/>
      <c r="AWH58" s="7"/>
      <c r="AWJ58" s="7"/>
      <c r="AWK58" s="7"/>
      <c r="AWL58" s="7"/>
      <c r="BFX58" s="7"/>
      <c r="BGA58" s="7"/>
      <c r="BGD58" s="7"/>
      <c r="BGF58" s="7"/>
      <c r="BGG58" s="7"/>
      <c r="BGH58" s="7"/>
      <c r="BPT58" s="7"/>
      <c r="BPW58" s="7"/>
      <c r="BPZ58" s="7"/>
      <c r="BQB58" s="7"/>
      <c r="BQC58" s="7"/>
      <c r="BQD58" s="7"/>
      <c r="BZP58" s="7"/>
      <c r="BZS58" s="7"/>
      <c r="BZV58" s="7"/>
      <c r="BZX58" s="7"/>
      <c r="BZY58" s="7"/>
      <c r="BZZ58" s="7"/>
      <c r="CJL58" s="7"/>
      <c r="CJO58" s="7"/>
      <c r="CJR58" s="7"/>
      <c r="CJT58" s="7"/>
      <c r="CJU58" s="7"/>
      <c r="CJV58" s="7"/>
      <c r="CTH58" s="7"/>
      <c r="CTK58" s="7"/>
      <c r="CTN58" s="7"/>
      <c r="CTP58" s="7"/>
      <c r="CTQ58" s="7"/>
      <c r="CTR58" s="7"/>
      <c r="DDD58" s="7"/>
      <c r="DDG58" s="7"/>
      <c r="DDJ58" s="7"/>
      <c r="DDL58" s="7"/>
      <c r="DDM58" s="7"/>
      <c r="DDN58" s="7"/>
      <c r="DMZ58" s="7"/>
      <c r="DNC58" s="7"/>
      <c r="DNF58" s="7"/>
      <c r="DNH58" s="7"/>
      <c r="DNI58" s="7"/>
      <c r="DNJ58" s="7"/>
      <c r="DWV58" s="7"/>
      <c r="DWY58" s="7"/>
      <c r="DXB58" s="7"/>
      <c r="DXD58" s="7"/>
      <c r="DXE58" s="7"/>
      <c r="DXF58" s="7"/>
      <c r="EGR58" s="7"/>
      <c r="EGU58" s="7"/>
      <c r="EGX58" s="7"/>
      <c r="EGZ58" s="7"/>
      <c r="EHA58" s="7"/>
      <c r="EHB58" s="7"/>
      <c r="EQN58" s="7"/>
      <c r="EQQ58" s="7"/>
      <c r="EQT58" s="7"/>
      <c r="EQV58" s="7"/>
      <c r="EQW58" s="7"/>
      <c r="EQX58" s="7"/>
      <c r="FAJ58" s="7"/>
      <c r="FAM58" s="7"/>
      <c r="FAP58" s="7"/>
      <c r="FAR58" s="7"/>
      <c r="FAS58" s="7"/>
      <c r="FAT58" s="7"/>
      <c r="FKF58" s="7"/>
      <c r="FKI58" s="7"/>
      <c r="FKL58" s="7"/>
      <c r="FKN58" s="7"/>
      <c r="FKO58" s="7"/>
      <c r="FKP58" s="7"/>
      <c r="FUB58" s="7"/>
      <c r="FUE58" s="7"/>
      <c r="FUH58" s="7"/>
      <c r="FUJ58" s="7"/>
      <c r="FUK58" s="7"/>
      <c r="FUL58" s="7"/>
      <c r="GDX58" s="7"/>
      <c r="GEA58" s="7"/>
      <c r="GED58" s="7"/>
      <c r="GEF58" s="7"/>
      <c r="GEG58" s="7"/>
      <c r="GEH58" s="7"/>
      <c r="GNT58" s="7"/>
      <c r="GNW58" s="7"/>
      <c r="GNZ58" s="7"/>
      <c r="GOB58" s="7"/>
      <c r="GOC58" s="7"/>
      <c r="GOD58" s="7"/>
      <c r="GXP58" s="7"/>
      <c r="GXS58" s="7"/>
      <c r="GXV58" s="7"/>
      <c r="GXX58" s="7"/>
      <c r="GXY58" s="7"/>
      <c r="GXZ58" s="7"/>
      <c r="HHL58" s="7"/>
      <c r="HHO58" s="7"/>
      <c r="HHR58" s="7"/>
      <c r="HHT58" s="7"/>
      <c r="HHU58" s="7"/>
      <c r="HHV58" s="7"/>
      <c r="HRH58" s="7"/>
      <c r="HRK58" s="7"/>
      <c r="HRN58" s="7"/>
      <c r="HRP58" s="7"/>
      <c r="HRQ58" s="7"/>
      <c r="HRR58" s="7"/>
      <c r="IBD58" s="7"/>
      <c r="IBG58" s="7"/>
      <c r="IBJ58" s="7"/>
      <c r="IBL58" s="7"/>
      <c r="IBM58" s="7"/>
      <c r="IBN58" s="7"/>
      <c r="IKZ58" s="7"/>
      <c r="ILC58" s="7"/>
      <c r="ILF58" s="7"/>
      <c r="ILH58" s="7"/>
      <c r="ILI58" s="7"/>
      <c r="ILJ58" s="7"/>
      <c r="IUV58" s="7"/>
      <c r="IUY58" s="7"/>
      <c r="IVB58" s="7"/>
      <c r="IVD58" s="7"/>
      <c r="IVE58" s="7"/>
      <c r="IVF58" s="7"/>
      <c r="JER58" s="7"/>
      <c r="JEU58" s="7"/>
      <c r="JEX58" s="7"/>
      <c r="JEZ58" s="7"/>
      <c r="JFA58" s="7"/>
      <c r="JFB58" s="7"/>
      <c r="JON58" s="7"/>
      <c r="JOQ58" s="7"/>
      <c r="JOT58" s="7"/>
      <c r="JOV58" s="7"/>
      <c r="JOW58" s="7"/>
      <c r="JOX58" s="7"/>
      <c r="JYJ58" s="7"/>
      <c r="JYM58" s="7"/>
      <c r="JYP58" s="7"/>
      <c r="JYR58" s="7"/>
      <c r="JYS58" s="7"/>
      <c r="JYT58" s="7"/>
      <c r="KIF58" s="7"/>
      <c r="KII58" s="7"/>
      <c r="KIL58" s="7"/>
      <c r="KIN58" s="7"/>
      <c r="KIO58" s="7"/>
      <c r="KIP58" s="7"/>
      <c r="KSB58" s="7"/>
      <c r="KSE58" s="7"/>
      <c r="KSH58" s="7"/>
      <c r="KSJ58" s="7"/>
      <c r="KSK58" s="7"/>
      <c r="KSL58" s="7"/>
      <c r="LBX58" s="7"/>
      <c r="LCA58" s="7"/>
      <c r="LCD58" s="7"/>
      <c r="LCF58" s="7"/>
      <c r="LCG58" s="7"/>
      <c r="LCH58" s="7"/>
      <c r="LLT58" s="7"/>
      <c r="LLW58" s="7"/>
      <c r="LLZ58" s="7"/>
      <c r="LMB58" s="7"/>
      <c r="LMC58" s="7"/>
      <c r="LMD58" s="7"/>
      <c r="LVP58" s="7"/>
      <c r="LVS58" s="7"/>
      <c r="LVV58" s="7"/>
      <c r="LVX58" s="7"/>
      <c r="LVY58" s="7"/>
      <c r="LVZ58" s="7"/>
      <c r="MFL58" s="7"/>
      <c r="MFO58" s="7"/>
      <c r="MFR58" s="7"/>
      <c r="MFT58" s="7"/>
      <c r="MFU58" s="7"/>
      <c r="MFV58" s="7"/>
      <c r="MPH58" s="7"/>
      <c r="MPK58" s="7"/>
      <c r="MPN58" s="7"/>
      <c r="MPP58" s="7"/>
      <c r="MPQ58" s="7"/>
      <c r="MPR58" s="7"/>
      <c r="MZD58" s="7"/>
      <c r="MZG58" s="7"/>
      <c r="MZJ58" s="7"/>
      <c r="MZL58" s="7"/>
      <c r="MZM58" s="7"/>
      <c r="MZN58" s="7"/>
      <c r="NIZ58" s="7"/>
      <c r="NJC58" s="7"/>
      <c r="NJF58" s="7"/>
      <c r="NJH58" s="7"/>
      <c r="NJI58" s="7"/>
      <c r="NJJ58" s="7"/>
      <c r="NSV58" s="7"/>
      <c r="NSY58" s="7"/>
      <c r="NTB58" s="7"/>
      <c r="NTD58" s="7"/>
      <c r="NTE58" s="7"/>
      <c r="NTF58" s="7"/>
      <c r="OCR58" s="7"/>
      <c r="OCU58" s="7"/>
      <c r="OCX58" s="7"/>
      <c r="OCZ58" s="7"/>
      <c r="ODA58" s="7"/>
      <c r="ODB58" s="7"/>
      <c r="OMN58" s="7"/>
      <c r="OMQ58" s="7"/>
      <c r="OMT58" s="7"/>
      <c r="OMV58" s="7"/>
      <c r="OMW58" s="7"/>
      <c r="OMX58" s="7"/>
      <c r="OWJ58" s="7"/>
      <c r="OWM58" s="7"/>
      <c r="OWP58" s="7"/>
      <c r="OWR58" s="7"/>
      <c r="OWS58" s="7"/>
      <c r="OWT58" s="7"/>
      <c r="PGF58" s="7"/>
      <c r="PGI58" s="7"/>
      <c r="PGL58" s="7"/>
      <c r="PGN58" s="7"/>
      <c r="PGO58" s="7"/>
      <c r="PGP58" s="7"/>
      <c r="PQB58" s="7"/>
      <c r="PQE58" s="7"/>
      <c r="PQH58" s="7"/>
      <c r="PQJ58" s="7"/>
      <c r="PQK58" s="7"/>
      <c r="PQL58" s="7"/>
      <c r="PZX58" s="7"/>
      <c r="QAA58" s="7"/>
      <c r="QAD58" s="7"/>
      <c r="QAF58" s="7"/>
      <c r="QAG58" s="7"/>
      <c r="QAH58" s="7"/>
      <c r="QJT58" s="7"/>
      <c r="QJW58" s="7"/>
      <c r="QJZ58" s="7"/>
      <c r="QKB58" s="7"/>
      <c r="QKC58" s="7"/>
      <c r="QKD58" s="7"/>
      <c r="QTP58" s="7"/>
      <c r="QTS58" s="7"/>
      <c r="QTV58" s="7"/>
      <c r="QTX58" s="7"/>
      <c r="QTY58" s="7"/>
      <c r="QTZ58" s="7"/>
      <c r="RDL58" s="7"/>
      <c r="RDO58" s="7"/>
      <c r="RDR58" s="7"/>
      <c r="RDT58" s="7"/>
      <c r="RDU58" s="7"/>
      <c r="RDV58" s="7"/>
      <c r="RNH58" s="7"/>
      <c r="RNK58" s="7"/>
      <c r="RNN58" s="7"/>
      <c r="RNP58" s="7"/>
      <c r="RNQ58" s="7"/>
      <c r="RNR58" s="7"/>
      <c r="RXD58" s="7"/>
      <c r="RXG58" s="7"/>
      <c r="RXJ58" s="7"/>
      <c r="RXL58" s="7"/>
      <c r="RXM58" s="7"/>
      <c r="RXN58" s="7"/>
      <c r="SGZ58" s="7"/>
      <c r="SHC58" s="7"/>
      <c r="SHF58" s="7"/>
      <c r="SHH58" s="7"/>
      <c r="SHI58" s="7"/>
      <c r="SHJ58" s="7"/>
      <c r="SQV58" s="7"/>
      <c r="SQY58" s="7"/>
      <c r="SRB58" s="7"/>
      <c r="SRD58" s="7"/>
      <c r="SRE58" s="7"/>
      <c r="SRF58" s="7"/>
      <c r="TAR58" s="7"/>
      <c r="TAU58" s="7"/>
      <c r="TAX58" s="7"/>
      <c r="TAZ58" s="7"/>
      <c r="TBA58" s="7"/>
      <c r="TBB58" s="7"/>
      <c r="TKN58" s="7"/>
      <c r="TKQ58" s="7"/>
      <c r="TKT58" s="7"/>
      <c r="TKV58" s="7"/>
      <c r="TKW58" s="7"/>
      <c r="TKX58" s="7"/>
      <c r="TUJ58" s="7"/>
      <c r="TUM58" s="7"/>
      <c r="TUP58" s="7"/>
      <c r="TUR58" s="7"/>
      <c r="TUS58" s="7"/>
      <c r="TUT58" s="7"/>
      <c r="UEF58" s="7"/>
      <c r="UEI58" s="7"/>
      <c r="UEL58" s="7"/>
      <c r="UEN58" s="7"/>
      <c r="UEO58" s="7"/>
      <c r="UEP58" s="7"/>
      <c r="UOB58" s="7"/>
      <c r="UOE58" s="7"/>
      <c r="UOH58" s="7"/>
      <c r="UOJ58" s="7"/>
      <c r="UOK58" s="7"/>
      <c r="UOL58" s="7"/>
      <c r="UXX58" s="7"/>
      <c r="UYA58" s="7"/>
      <c r="UYD58" s="7"/>
      <c r="UYF58" s="7"/>
      <c r="UYG58" s="7"/>
      <c r="UYH58" s="7"/>
      <c r="VHT58" s="7"/>
      <c r="VHW58" s="7"/>
      <c r="VHZ58" s="7"/>
      <c r="VIB58" s="7"/>
      <c r="VIC58" s="7"/>
      <c r="VID58" s="7"/>
      <c r="VRP58" s="7"/>
      <c r="VRS58" s="7"/>
      <c r="VRV58" s="7"/>
      <c r="VRX58" s="7"/>
      <c r="VRY58" s="7"/>
      <c r="VRZ58" s="7"/>
      <c r="WBL58" s="7"/>
      <c r="WBO58" s="7"/>
      <c r="WBR58" s="7"/>
      <c r="WBT58" s="7"/>
      <c r="WBU58" s="7"/>
      <c r="WBV58" s="7"/>
      <c r="WLH58" s="7"/>
      <c r="WLK58" s="7"/>
      <c r="WLN58" s="7"/>
      <c r="WLP58" s="7"/>
      <c r="WLQ58" s="7"/>
      <c r="WLR58" s="7"/>
      <c r="WVD58" s="7"/>
      <c r="WVG58" s="7"/>
      <c r="WVJ58" s="7"/>
      <c r="WVL58" s="7"/>
      <c r="WVM58" s="7"/>
      <c r="WVN58" s="7"/>
    </row>
    <row r="59" spans="1:1023 1026:2047 2050:3071 3074:4095 4098:5119 5122:6143 6146:7167 7170:8191 8194:9215 9218:10239 10242:11263 11266:12287 12290:13311 13314:14335 14338:15359 15362:16134" s="12" customFormat="1" ht="21" x14ac:dyDescent="0.25">
      <c r="A59" s="7"/>
      <c r="B59" s="232" t="s">
        <v>210</v>
      </c>
      <c r="D59" s="229"/>
      <c r="F59" s="51"/>
      <c r="G59" s="52"/>
      <c r="H59" s="52"/>
      <c r="I59" s="53"/>
      <c r="J59" s="52"/>
      <c r="K59" s="52"/>
      <c r="L59" s="52"/>
      <c r="M59" s="52"/>
      <c r="IR59" s="7"/>
      <c r="IU59" s="7"/>
      <c r="IX59" s="7"/>
      <c r="IZ59" s="7"/>
      <c r="JA59" s="7"/>
      <c r="JB59" s="7"/>
      <c r="SN59" s="7"/>
      <c r="SQ59" s="7"/>
      <c r="ST59" s="7"/>
      <c r="SV59" s="7"/>
      <c r="SW59" s="7"/>
      <c r="SX59" s="7"/>
      <c r="ACJ59" s="7"/>
      <c r="ACM59" s="7"/>
      <c r="ACP59" s="7"/>
      <c r="ACR59" s="7"/>
      <c r="ACS59" s="7"/>
      <c r="ACT59" s="7"/>
      <c r="AMF59" s="7"/>
      <c r="AMI59" s="7"/>
      <c r="AML59" s="7"/>
      <c r="AMN59" s="7"/>
      <c r="AMO59" s="7"/>
      <c r="AMP59" s="7"/>
      <c r="AWB59" s="7"/>
      <c r="AWE59" s="7"/>
      <c r="AWH59" s="7"/>
      <c r="AWJ59" s="7"/>
      <c r="AWK59" s="7"/>
      <c r="AWL59" s="7"/>
      <c r="BFX59" s="7"/>
      <c r="BGA59" s="7"/>
      <c r="BGD59" s="7"/>
      <c r="BGF59" s="7"/>
      <c r="BGG59" s="7"/>
      <c r="BGH59" s="7"/>
      <c r="BPT59" s="7"/>
      <c r="BPW59" s="7"/>
      <c r="BPZ59" s="7"/>
      <c r="BQB59" s="7"/>
      <c r="BQC59" s="7"/>
      <c r="BQD59" s="7"/>
      <c r="BZP59" s="7"/>
      <c r="BZS59" s="7"/>
      <c r="BZV59" s="7"/>
      <c r="BZX59" s="7"/>
      <c r="BZY59" s="7"/>
      <c r="BZZ59" s="7"/>
      <c r="CJL59" s="7"/>
      <c r="CJO59" s="7"/>
      <c r="CJR59" s="7"/>
      <c r="CJT59" s="7"/>
      <c r="CJU59" s="7"/>
      <c r="CJV59" s="7"/>
      <c r="CTH59" s="7"/>
      <c r="CTK59" s="7"/>
      <c r="CTN59" s="7"/>
      <c r="CTP59" s="7"/>
      <c r="CTQ59" s="7"/>
      <c r="CTR59" s="7"/>
      <c r="DDD59" s="7"/>
      <c r="DDG59" s="7"/>
      <c r="DDJ59" s="7"/>
      <c r="DDL59" s="7"/>
      <c r="DDM59" s="7"/>
      <c r="DDN59" s="7"/>
      <c r="DMZ59" s="7"/>
      <c r="DNC59" s="7"/>
      <c r="DNF59" s="7"/>
      <c r="DNH59" s="7"/>
      <c r="DNI59" s="7"/>
      <c r="DNJ59" s="7"/>
      <c r="DWV59" s="7"/>
      <c r="DWY59" s="7"/>
      <c r="DXB59" s="7"/>
      <c r="DXD59" s="7"/>
      <c r="DXE59" s="7"/>
      <c r="DXF59" s="7"/>
      <c r="EGR59" s="7"/>
      <c r="EGU59" s="7"/>
      <c r="EGX59" s="7"/>
      <c r="EGZ59" s="7"/>
      <c r="EHA59" s="7"/>
      <c r="EHB59" s="7"/>
      <c r="EQN59" s="7"/>
      <c r="EQQ59" s="7"/>
      <c r="EQT59" s="7"/>
      <c r="EQV59" s="7"/>
      <c r="EQW59" s="7"/>
      <c r="EQX59" s="7"/>
      <c r="FAJ59" s="7"/>
      <c r="FAM59" s="7"/>
      <c r="FAP59" s="7"/>
      <c r="FAR59" s="7"/>
      <c r="FAS59" s="7"/>
      <c r="FAT59" s="7"/>
      <c r="FKF59" s="7"/>
      <c r="FKI59" s="7"/>
      <c r="FKL59" s="7"/>
      <c r="FKN59" s="7"/>
      <c r="FKO59" s="7"/>
      <c r="FKP59" s="7"/>
      <c r="FUB59" s="7"/>
      <c r="FUE59" s="7"/>
      <c r="FUH59" s="7"/>
      <c r="FUJ59" s="7"/>
      <c r="FUK59" s="7"/>
      <c r="FUL59" s="7"/>
      <c r="GDX59" s="7"/>
      <c r="GEA59" s="7"/>
      <c r="GED59" s="7"/>
      <c r="GEF59" s="7"/>
      <c r="GEG59" s="7"/>
      <c r="GEH59" s="7"/>
      <c r="GNT59" s="7"/>
      <c r="GNW59" s="7"/>
      <c r="GNZ59" s="7"/>
      <c r="GOB59" s="7"/>
      <c r="GOC59" s="7"/>
      <c r="GOD59" s="7"/>
      <c r="GXP59" s="7"/>
      <c r="GXS59" s="7"/>
      <c r="GXV59" s="7"/>
      <c r="GXX59" s="7"/>
      <c r="GXY59" s="7"/>
      <c r="GXZ59" s="7"/>
      <c r="HHL59" s="7"/>
      <c r="HHO59" s="7"/>
      <c r="HHR59" s="7"/>
      <c r="HHT59" s="7"/>
      <c r="HHU59" s="7"/>
      <c r="HHV59" s="7"/>
      <c r="HRH59" s="7"/>
      <c r="HRK59" s="7"/>
      <c r="HRN59" s="7"/>
      <c r="HRP59" s="7"/>
      <c r="HRQ59" s="7"/>
      <c r="HRR59" s="7"/>
      <c r="IBD59" s="7"/>
      <c r="IBG59" s="7"/>
      <c r="IBJ59" s="7"/>
      <c r="IBL59" s="7"/>
      <c r="IBM59" s="7"/>
      <c r="IBN59" s="7"/>
      <c r="IKZ59" s="7"/>
      <c r="ILC59" s="7"/>
      <c r="ILF59" s="7"/>
      <c r="ILH59" s="7"/>
      <c r="ILI59" s="7"/>
      <c r="ILJ59" s="7"/>
      <c r="IUV59" s="7"/>
      <c r="IUY59" s="7"/>
      <c r="IVB59" s="7"/>
      <c r="IVD59" s="7"/>
      <c r="IVE59" s="7"/>
      <c r="IVF59" s="7"/>
      <c r="JER59" s="7"/>
      <c r="JEU59" s="7"/>
      <c r="JEX59" s="7"/>
      <c r="JEZ59" s="7"/>
      <c r="JFA59" s="7"/>
      <c r="JFB59" s="7"/>
      <c r="JON59" s="7"/>
      <c r="JOQ59" s="7"/>
      <c r="JOT59" s="7"/>
      <c r="JOV59" s="7"/>
      <c r="JOW59" s="7"/>
      <c r="JOX59" s="7"/>
      <c r="JYJ59" s="7"/>
      <c r="JYM59" s="7"/>
      <c r="JYP59" s="7"/>
      <c r="JYR59" s="7"/>
      <c r="JYS59" s="7"/>
      <c r="JYT59" s="7"/>
      <c r="KIF59" s="7"/>
      <c r="KII59" s="7"/>
      <c r="KIL59" s="7"/>
      <c r="KIN59" s="7"/>
      <c r="KIO59" s="7"/>
      <c r="KIP59" s="7"/>
      <c r="KSB59" s="7"/>
      <c r="KSE59" s="7"/>
      <c r="KSH59" s="7"/>
      <c r="KSJ59" s="7"/>
      <c r="KSK59" s="7"/>
      <c r="KSL59" s="7"/>
      <c r="LBX59" s="7"/>
      <c r="LCA59" s="7"/>
      <c r="LCD59" s="7"/>
      <c r="LCF59" s="7"/>
      <c r="LCG59" s="7"/>
      <c r="LCH59" s="7"/>
      <c r="LLT59" s="7"/>
      <c r="LLW59" s="7"/>
      <c r="LLZ59" s="7"/>
      <c r="LMB59" s="7"/>
      <c r="LMC59" s="7"/>
      <c r="LMD59" s="7"/>
      <c r="LVP59" s="7"/>
      <c r="LVS59" s="7"/>
      <c r="LVV59" s="7"/>
      <c r="LVX59" s="7"/>
      <c r="LVY59" s="7"/>
      <c r="LVZ59" s="7"/>
      <c r="MFL59" s="7"/>
      <c r="MFO59" s="7"/>
      <c r="MFR59" s="7"/>
      <c r="MFT59" s="7"/>
      <c r="MFU59" s="7"/>
      <c r="MFV59" s="7"/>
      <c r="MPH59" s="7"/>
      <c r="MPK59" s="7"/>
      <c r="MPN59" s="7"/>
      <c r="MPP59" s="7"/>
      <c r="MPQ59" s="7"/>
      <c r="MPR59" s="7"/>
      <c r="MZD59" s="7"/>
      <c r="MZG59" s="7"/>
      <c r="MZJ59" s="7"/>
      <c r="MZL59" s="7"/>
      <c r="MZM59" s="7"/>
      <c r="MZN59" s="7"/>
      <c r="NIZ59" s="7"/>
      <c r="NJC59" s="7"/>
      <c r="NJF59" s="7"/>
      <c r="NJH59" s="7"/>
      <c r="NJI59" s="7"/>
      <c r="NJJ59" s="7"/>
      <c r="NSV59" s="7"/>
      <c r="NSY59" s="7"/>
      <c r="NTB59" s="7"/>
      <c r="NTD59" s="7"/>
      <c r="NTE59" s="7"/>
      <c r="NTF59" s="7"/>
      <c r="OCR59" s="7"/>
      <c r="OCU59" s="7"/>
      <c r="OCX59" s="7"/>
      <c r="OCZ59" s="7"/>
      <c r="ODA59" s="7"/>
      <c r="ODB59" s="7"/>
      <c r="OMN59" s="7"/>
      <c r="OMQ59" s="7"/>
      <c r="OMT59" s="7"/>
      <c r="OMV59" s="7"/>
      <c r="OMW59" s="7"/>
      <c r="OMX59" s="7"/>
      <c r="OWJ59" s="7"/>
      <c r="OWM59" s="7"/>
      <c r="OWP59" s="7"/>
      <c r="OWR59" s="7"/>
      <c r="OWS59" s="7"/>
      <c r="OWT59" s="7"/>
      <c r="PGF59" s="7"/>
      <c r="PGI59" s="7"/>
      <c r="PGL59" s="7"/>
      <c r="PGN59" s="7"/>
      <c r="PGO59" s="7"/>
      <c r="PGP59" s="7"/>
      <c r="PQB59" s="7"/>
      <c r="PQE59" s="7"/>
      <c r="PQH59" s="7"/>
      <c r="PQJ59" s="7"/>
      <c r="PQK59" s="7"/>
      <c r="PQL59" s="7"/>
      <c r="PZX59" s="7"/>
      <c r="QAA59" s="7"/>
      <c r="QAD59" s="7"/>
      <c r="QAF59" s="7"/>
      <c r="QAG59" s="7"/>
      <c r="QAH59" s="7"/>
      <c r="QJT59" s="7"/>
      <c r="QJW59" s="7"/>
      <c r="QJZ59" s="7"/>
      <c r="QKB59" s="7"/>
      <c r="QKC59" s="7"/>
      <c r="QKD59" s="7"/>
      <c r="QTP59" s="7"/>
      <c r="QTS59" s="7"/>
      <c r="QTV59" s="7"/>
      <c r="QTX59" s="7"/>
      <c r="QTY59" s="7"/>
      <c r="QTZ59" s="7"/>
      <c r="RDL59" s="7"/>
      <c r="RDO59" s="7"/>
      <c r="RDR59" s="7"/>
      <c r="RDT59" s="7"/>
      <c r="RDU59" s="7"/>
      <c r="RDV59" s="7"/>
      <c r="RNH59" s="7"/>
      <c r="RNK59" s="7"/>
      <c r="RNN59" s="7"/>
      <c r="RNP59" s="7"/>
      <c r="RNQ59" s="7"/>
      <c r="RNR59" s="7"/>
      <c r="RXD59" s="7"/>
      <c r="RXG59" s="7"/>
      <c r="RXJ59" s="7"/>
      <c r="RXL59" s="7"/>
      <c r="RXM59" s="7"/>
      <c r="RXN59" s="7"/>
      <c r="SGZ59" s="7"/>
      <c r="SHC59" s="7"/>
      <c r="SHF59" s="7"/>
      <c r="SHH59" s="7"/>
      <c r="SHI59" s="7"/>
      <c r="SHJ59" s="7"/>
      <c r="SQV59" s="7"/>
      <c r="SQY59" s="7"/>
      <c r="SRB59" s="7"/>
      <c r="SRD59" s="7"/>
      <c r="SRE59" s="7"/>
      <c r="SRF59" s="7"/>
      <c r="TAR59" s="7"/>
      <c r="TAU59" s="7"/>
      <c r="TAX59" s="7"/>
      <c r="TAZ59" s="7"/>
      <c r="TBA59" s="7"/>
      <c r="TBB59" s="7"/>
      <c r="TKN59" s="7"/>
      <c r="TKQ59" s="7"/>
      <c r="TKT59" s="7"/>
      <c r="TKV59" s="7"/>
      <c r="TKW59" s="7"/>
      <c r="TKX59" s="7"/>
      <c r="TUJ59" s="7"/>
      <c r="TUM59" s="7"/>
      <c r="TUP59" s="7"/>
      <c r="TUR59" s="7"/>
      <c r="TUS59" s="7"/>
      <c r="TUT59" s="7"/>
      <c r="UEF59" s="7"/>
      <c r="UEI59" s="7"/>
      <c r="UEL59" s="7"/>
      <c r="UEN59" s="7"/>
      <c r="UEO59" s="7"/>
      <c r="UEP59" s="7"/>
      <c r="UOB59" s="7"/>
      <c r="UOE59" s="7"/>
      <c r="UOH59" s="7"/>
      <c r="UOJ59" s="7"/>
      <c r="UOK59" s="7"/>
      <c r="UOL59" s="7"/>
      <c r="UXX59" s="7"/>
      <c r="UYA59" s="7"/>
      <c r="UYD59" s="7"/>
      <c r="UYF59" s="7"/>
      <c r="UYG59" s="7"/>
      <c r="UYH59" s="7"/>
      <c r="VHT59" s="7"/>
      <c r="VHW59" s="7"/>
      <c r="VHZ59" s="7"/>
      <c r="VIB59" s="7"/>
      <c r="VIC59" s="7"/>
      <c r="VID59" s="7"/>
      <c r="VRP59" s="7"/>
      <c r="VRS59" s="7"/>
      <c r="VRV59" s="7"/>
      <c r="VRX59" s="7"/>
      <c r="VRY59" s="7"/>
      <c r="VRZ59" s="7"/>
      <c r="WBL59" s="7"/>
      <c r="WBO59" s="7"/>
      <c r="WBR59" s="7"/>
      <c r="WBT59" s="7"/>
      <c r="WBU59" s="7"/>
      <c r="WBV59" s="7"/>
      <c r="WLH59" s="7"/>
      <c r="WLK59" s="7"/>
      <c r="WLN59" s="7"/>
      <c r="WLP59" s="7"/>
      <c r="WLQ59" s="7"/>
      <c r="WLR59" s="7"/>
      <c r="WVD59" s="7"/>
      <c r="WVG59" s="7"/>
      <c r="WVJ59" s="7"/>
      <c r="WVL59" s="7"/>
      <c r="WVM59" s="7"/>
      <c r="WVN59" s="7"/>
    </row>
    <row r="60" spans="1:1023 1026:2047 2050:3071 3074:4095 4098:5119 5122:6143 6146:7167 7170:8191 8194:9215 9218:10239 10242:11263 11266:12287 12290:13311 13314:14335 14338:15359 15362:16134" s="12" customFormat="1" ht="21" x14ac:dyDescent="0.25">
      <c r="A60" s="7"/>
      <c r="B60" s="233" t="s">
        <v>210</v>
      </c>
      <c r="D60" s="229"/>
      <c r="F60" s="51"/>
      <c r="G60" s="52"/>
      <c r="H60" s="52"/>
      <c r="I60" s="274"/>
      <c r="J60" s="52"/>
      <c r="K60" s="52"/>
      <c r="L60" s="52"/>
      <c r="M60" s="52"/>
      <c r="IR60" s="7"/>
      <c r="IU60" s="7"/>
      <c r="IX60" s="7"/>
      <c r="IZ60" s="7"/>
      <c r="JA60" s="7"/>
      <c r="JB60" s="7"/>
      <c r="SN60" s="7"/>
      <c r="SQ60" s="7"/>
      <c r="ST60" s="7"/>
      <c r="SV60" s="7"/>
      <c r="SW60" s="7"/>
      <c r="SX60" s="7"/>
      <c r="ACJ60" s="7"/>
      <c r="ACM60" s="7"/>
      <c r="ACP60" s="7"/>
      <c r="ACR60" s="7"/>
      <c r="ACS60" s="7"/>
      <c r="ACT60" s="7"/>
      <c r="AMF60" s="7"/>
      <c r="AMI60" s="7"/>
      <c r="AML60" s="7"/>
      <c r="AMN60" s="7"/>
      <c r="AMO60" s="7"/>
      <c r="AMP60" s="7"/>
      <c r="AWB60" s="7"/>
      <c r="AWE60" s="7"/>
      <c r="AWH60" s="7"/>
      <c r="AWJ60" s="7"/>
      <c r="AWK60" s="7"/>
      <c r="AWL60" s="7"/>
      <c r="BFX60" s="7"/>
      <c r="BGA60" s="7"/>
      <c r="BGD60" s="7"/>
      <c r="BGF60" s="7"/>
      <c r="BGG60" s="7"/>
      <c r="BGH60" s="7"/>
      <c r="BPT60" s="7"/>
      <c r="BPW60" s="7"/>
      <c r="BPZ60" s="7"/>
      <c r="BQB60" s="7"/>
      <c r="BQC60" s="7"/>
      <c r="BQD60" s="7"/>
      <c r="BZP60" s="7"/>
      <c r="BZS60" s="7"/>
      <c r="BZV60" s="7"/>
      <c r="BZX60" s="7"/>
      <c r="BZY60" s="7"/>
      <c r="BZZ60" s="7"/>
      <c r="CJL60" s="7"/>
      <c r="CJO60" s="7"/>
      <c r="CJR60" s="7"/>
      <c r="CJT60" s="7"/>
      <c r="CJU60" s="7"/>
      <c r="CJV60" s="7"/>
      <c r="CTH60" s="7"/>
      <c r="CTK60" s="7"/>
      <c r="CTN60" s="7"/>
      <c r="CTP60" s="7"/>
      <c r="CTQ60" s="7"/>
      <c r="CTR60" s="7"/>
      <c r="DDD60" s="7"/>
      <c r="DDG60" s="7"/>
      <c r="DDJ60" s="7"/>
      <c r="DDL60" s="7"/>
      <c r="DDM60" s="7"/>
      <c r="DDN60" s="7"/>
      <c r="DMZ60" s="7"/>
      <c r="DNC60" s="7"/>
      <c r="DNF60" s="7"/>
      <c r="DNH60" s="7"/>
      <c r="DNI60" s="7"/>
      <c r="DNJ60" s="7"/>
      <c r="DWV60" s="7"/>
      <c r="DWY60" s="7"/>
      <c r="DXB60" s="7"/>
      <c r="DXD60" s="7"/>
      <c r="DXE60" s="7"/>
      <c r="DXF60" s="7"/>
      <c r="EGR60" s="7"/>
      <c r="EGU60" s="7"/>
      <c r="EGX60" s="7"/>
      <c r="EGZ60" s="7"/>
      <c r="EHA60" s="7"/>
      <c r="EHB60" s="7"/>
      <c r="EQN60" s="7"/>
      <c r="EQQ60" s="7"/>
      <c r="EQT60" s="7"/>
      <c r="EQV60" s="7"/>
      <c r="EQW60" s="7"/>
      <c r="EQX60" s="7"/>
      <c r="FAJ60" s="7"/>
      <c r="FAM60" s="7"/>
      <c r="FAP60" s="7"/>
      <c r="FAR60" s="7"/>
      <c r="FAS60" s="7"/>
      <c r="FAT60" s="7"/>
      <c r="FKF60" s="7"/>
      <c r="FKI60" s="7"/>
      <c r="FKL60" s="7"/>
      <c r="FKN60" s="7"/>
      <c r="FKO60" s="7"/>
      <c r="FKP60" s="7"/>
      <c r="FUB60" s="7"/>
      <c r="FUE60" s="7"/>
      <c r="FUH60" s="7"/>
      <c r="FUJ60" s="7"/>
      <c r="FUK60" s="7"/>
      <c r="FUL60" s="7"/>
      <c r="GDX60" s="7"/>
      <c r="GEA60" s="7"/>
      <c r="GED60" s="7"/>
      <c r="GEF60" s="7"/>
      <c r="GEG60" s="7"/>
      <c r="GEH60" s="7"/>
      <c r="GNT60" s="7"/>
      <c r="GNW60" s="7"/>
      <c r="GNZ60" s="7"/>
      <c r="GOB60" s="7"/>
      <c r="GOC60" s="7"/>
      <c r="GOD60" s="7"/>
      <c r="GXP60" s="7"/>
      <c r="GXS60" s="7"/>
      <c r="GXV60" s="7"/>
      <c r="GXX60" s="7"/>
      <c r="GXY60" s="7"/>
      <c r="GXZ60" s="7"/>
      <c r="HHL60" s="7"/>
      <c r="HHO60" s="7"/>
      <c r="HHR60" s="7"/>
      <c r="HHT60" s="7"/>
      <c r="HHU60" s="7"/>
      <c r="HHV60" s="7"/>
      <c r="HRH60" s="7"/>
      <c r="HRK60" s="7"/>
      <c r="HRN60" s="7"/>
      <c r="HRP60" s="7"/>
      <c r="HRQ60" s="7"/>
      <c r="HRR60" s="7"/>
      <c r="IBD60" s="7"/>
      <c r="IBG60" s="7"/>
      <c r="IBJ60" s="7"/>
      <c r="IBL60" s="7"/>
      <c r="IBM60" s="7"/>
      <c r="IBN60" s="7"/>
      <c r="IKZ60" s="7"/>
      <c r="ILC60" s="7"/>
      <c r="ILF60" s="7"/>
      <c r="ILH60" s="7"/>
      <c r="ILI60" s="7"/>
      <c r="ILJ60" s="7"/>
      <c r="IUV60" s="7"/>
      <c r="IUY60" s="7"/>
      <c r="IVB60" s="7"/>
      <c r="IVD60" s="7"/>
      <c r="IVE60" s="7"/>
      <c r="IVF60" s="7"/>
      <c r="JER60" s="7"/>
      <c r="JEU60" s="7"/>
      <c r="JEX60" s="7"/>
      <c r="JEZ60" s="7"/>
      <c r="JFA60" s="7"/>
      <c r="JFB60" s="7"/>
      <c r="JON60" s="7"/>
      <c r="JOQ60" s="7"/>
      <c r="JOT60" s="7"/>
      <c r="JOV60" s="7"/>
      <c r="JOW60" s="7"/>
      <c r="JOX60" s="7"/>
      <c r="JYJ60" s="7"/>
      <c r="JYM60" s="7"/>
      <c r="JYP60" s="7"/>
      <c r="JYR60" s="7"/>
      <c r="JYS60" s="7"/>
      <c r="JYT60" s="7"/>
      <c r="KIF60" s="7"/>
      <c r="KII60" s="7"/>
      <c r="KIL60" s="7"/>
      <c r="KIN60" s="7"/>
      <c r="KIO60" s="7"/>
      <c r="KIP60" s="7"/>
      <c r="KSB60" s="7"/>
      <c r="KSE60" s="7"/>
      <c r="KSH60" s="7"/>
      <c r="KSJ60" s="7"/>
      <c r="KSK60" s="7"/>
      <c r="KSL60" s="7"/>
      <c r="LBX60" s="7"/>
      <c r="LCA60" s="7"/>
      <c r="LCD60" s="7"/>
      <c r="LCF60" s="7"/>
      <c r="LCG60" s="7"/>
      <c r="LCH60" s="7"/>
      <c r="LLT60" s="7"/>
      <c r="LLW60" s="7"/>
      <c r="LLZ60" s="7"/>
      <c r="LMB60" s="7"/>
      <c r="LMC60" s="7"/>
      <c r="LMD60" s="7"/>
      <c r="LVP60" s="7"/>
      <c r="LVS60" s="7"/>
      <c r="LVV60" s="7"/>
      <c r="LVX60" s="7"/>
      <c r="LVY60" s="7"/>
      <c r="LVZ60" s="7"/>
      <c r="MFL60" s="7"/>
      <c r="MFO60" s="7"/>
      <c r="MFR60" s="7"/>
      <c r="MFT60" s="7"/>
      <c r="MFU60" s="7"/>
      <c r="MFV60" s="7"/>
      <c r="MPH60" s="7"/>
      <c r="MPK60" s="7"/>
      <c r="MPN60" s="7"/>
      <c r="MPP60" s="7"/>
      <c r="MPQ60" s="7"/>
      <c r="MPR60" s="7"/>
      <c r="MZD60" s="7"/>
      <c r="MZG60" s="7"/>
      <c r="MZJ60" s="7"/>
      <c r="MZL60" s="7"/>
      <c r="MZM60" s="7"/>
      <c r="MZN60" s="7"/>
      <c r="NIZ60" s="7"/>
      <c r="NJC60" s="7"/>
      <c r="NJF60" s="7"/>
      <c r="NJH60" s="7"/>
      <c r="NJI60" s="7"/>
      <c r="NJJ60" s="7"/>
      <c r="NSV60" s="7"/>
      <c r="NSY60" s="7"/>
      <c r="NTB60" s="7"/>
      <c r="NTD60" s="7"/>
      <c r="NTE60" s="7"/>
      <c r="NTF60" s="7"/>
      <c r="OCR60" s="7"/>
      <c r="OCU60" s="7"/>
      <c r="OCX60" s="7"/>
      <c r="OCZ60" s="7"/>
      <c r="ODA60" s="7"/>
      <c r="ODB60" s="7"/>
      <c r="OMN60" s="7"/>
      <c r="OMQ60" s="7"/>
      <c r="OMT60" s="7"/>
      <c r="OMV60" s="7"/>
      <c r="OMW60" s="7"/>
      <c r="OMX60" s="7"/>
      <c r="OWJ60" s="7"/>
      <c r="OWM60" s="7"/>
      <c r="OWP60" s="7"/>
      <c r="OWR60" s="7"/>
      <c r="OWS60" s="7"/>
      <c r="OWT60" s="7"/>
      <c r="PGF60" s="7"/>
      <c r="PGI60" s="7"/>
      <c r="PGL60" s="7"/>
      <c r="PGN60" s="7"/>
      <c r="PGO60" s="7"/>
      <c r="PGP60" s="7"/>
      <c r="PQB60" s="7"/>
      <c r="PQE60" s="7"/>
      <c r="PQH60" s="7"/>
      <c r="PQJ60" s="7"/>
      <c r="PQK60" s="7"/>
      <c r="PQL60" s="7"/>
      <c r="PZX60" s="7"/>
      <c r="QAA60" s="7"/>
      <c r="QAD60" s="7"/>
      <c r="QAF60" s="7"/>
      <c r="QAG60" s="7"/>
      <c r="QAH60" s="7"/>
      <c r="QJT60" s="7"/>
      <c r="QJW60" s="7"/>
      <c r="QJZ60" s="7"/>
      <c r="QKB60" s="7"/>
      <c r="QKC60" s="7"/>
      <c r="QKD60" s="7"/>
      <c r="QTP60" s="7"/>
      <c r="QTS60" s="7"/>
      <c r="QTV60" s="7"/>
      <c r="QTX60" s="7"/>
      <c r="QTY60" s="7"/>
      <c r="QTZ60" s="7"/>
      <c r="RDL60" s="7"/>
      <c r="RDO60" s="7"/>
      <c r="RDR60" s="7"/>
      <c r="RDT60" s="7"/>
      <c r="RDU60" s="7"/>
      <c r="RDV60" s="7"/>
      <c r="RNH60" s="7"/>
      <c r="RNK60" s="7"/>
      <c r="RNN60" s="7"/>
      <c r="RNP60" s="7"/>
      <c r="RNQ60" s="7"/>
      <c r="RNR60" s="7"/>
      <c r="RXD60" s="7"/>
      <c r="RXG60" s="7"/>
      <c r="RXJ60" s="7"/>
      <c r="RXL60" s="7"/>
      <c r="RXM60" s="7"/>
      <c r="RXN60" s="7"/>
      <c r="SGZ60" s="7"/>
      <c r="SHC60" s="7"/>
      <c r="SHF60" s="7"/>
      <c r="SHH60" s="7"/>
      <c r="SHI60" s="7"/>
      <c r="SHJ60" s="7"/>
      <c r="SQV60" s="7"/>
      <c r="SQY60" s="7"/>
      <c r="SRB60" s="7"/>
      <c r="SRD60" s="7"/>
      <c r="SRE60" s="7"/>
      <c r="SRF60" s="7"/>
      <c r="TAR60" s="7"/>
      <c r="TAU60" s="7"/>
      <c r="TAX60" s="7"/>
      <c r="TAZ60" s="7"/>
      <c r="TBA60" s="7"/>
      <c r="TBB60" s="7"/>
      <c r="TKN60" s="7"/>
      <c r="TKQ60" s="7"/>
      <c r="TKT60" s="7"/>
      <c r="TKV60" s="7"/>
      <c r="TKW60" s="7"/>
      <c r="TKX60" s="7"/>
      <c r="TUJ60" s="7"/>
      <c r="TUM60" s="7"/>
      <c r="TUP60" s="7"/>
      <c r="TUR60" s="7"/>
      <c r="TUS60" s="7"/>
      <c r="TUT60" s="7"/>
      <c r="UEF60" s="7"/>
      <c r="UEI60" s="7"/>
      <c r="UEL60" s="7"/>
      <c r="UEN60" s="7"/>
      <c r="UEO60" s="7"/>
      <c r="UEP60" s="7"/>
      <c r="UOB60" s="7"/>
      <c r="UOE60" s="7"/>
      <c r="UOH60" s="7"/>
      <c r="UOJ60" s="7"/>
      <c r="UOK60" s="7"/>
      <c r="UOL60" s="7"/>
      <c r="UXX60" s="7"/>
      <c r="UYA60" s="7"/>
      <c r="UYD60" s="7"/>
      <c r="UYF60" s="7"/>
      <c r="UYG60" s="7"/>
      <c r="UYH60" s="7"/>
      <c r="VHT60" s="7"/>
      <c r="VHW60" s="7"/>
      <c r="VHZ60" s="7"/>
      <c r="VIB60" s="7"/>
      <c r="VIC60" s="7"/>
      <c r="VID60" s="7"/>
      <c r="VRP60" s="7"/>
      <c r="VRS60" s="7"/>
      <c r="VRV60" s="7"/>
      <c r="VRX60" s="7"/>
      <c r="VRY60" s="7"/>
      <c r="VRZ60" s="7"/>
      <c r="WBL60" s="7"/>
      <c r="WBO60" s="7"/>
      <c r="WBR60" s="7"/>
      <c r="WBT60" s="7"/>
      <c r="WBU60" s="7"/>
      <c r="WBV60" s="7"/>
      <c r="WLH60" s="7"/>
      <c r="WLK60" s="7"/>
      <c r="WLN60" s="7"/>
      <c r="WLP60" s="7"/>
      <c r="WLQ60" s="7"/>
      <c r="WLR60" s="7"/>
      <c r="WVD60" s="7"/>
      <c r="WVG60" s="7"/>
      <c r="WVJ60" s="7"/>
      <c r="WVL60" s="7"/>
      <c r="WVM60" s="7"/>
      <c r="WVN60" s="7"/>
    </row>
    <row r="61" spans="1:1023 1026:2047 2050:3071 3074:4095 4098:5119 5122:6143 6146:7167 7170:8191 8194:9215 9218:10239 10242:11263 11266:12287 12290:13311 13314:14335 14338:15359 15362:16134" s="12" customFormat="1" x14ac:dyDescent="0.25">
      <c r="A61" s="7"/>
      <c r="D61" s="229"/>
      <c r="F61" s="51"/>
      <c r="G61" s="52"/>
      <c r="H61" s="52"/>
      <c r="I61" s="274"/>
      <c r="J61" s="52"/>
      <c r="K61" s="52"/>
      <c r="L61" s="52"/>
      <c r="M61" s="52"/>
      <c r="IR61" s="7"/>
      <c r="IU61" s="7"/>
      <c r="IX61" s="7"/>
      <c r="IZ61" s="7"/>
      <c r="JA61" s="7"/>
      <c r="JB61" s="7"/>
      <c r="SN61" s="7"/>
      <c r="SQ61" s="7"/>
      <c r="ST61" s="7"/>
      <c r="SV61" s="7"/>
      <c r="SW61" s="7"/>
      <c r="SX61" s="7"/>
      <c r="ACJ61" s="7"/>
      <c r="ACM61" s="7"/>
      <c r="ACP61" s="7"/>
      <c r="ACR61" s="7"/>
      <c r="ACS61" s="7"/>
      <c r="ACT61" s="7"/>
      <c r="AMF61" s="7"/>
      <c r="AMI61" s="7"/>
      <c r="AML61" s="7"/>
      <c r="AMN61" s="7"/>
      <c r="AMO61" s="7"/>
      <c r="AMP61" s="7"/>
      <c r="AWB61" s="7"/>
      <c r="AWE61" s="7"/>
      <c r="AWH61" s="7"/>
      <c r="AWJ61" s="7"/>
      <c r="AWK61" s="7"/>
      <c r="AWL61" s="7"/>
      <c r="BFX61" s="7"/>
      <c r="BGA61" s="7"/>
      <c r="BGD61" s="7"/>
      <c r="BGF61" s="7"/>
      <c r="BGG61" s="7"/>
      <c r="BGH61" s="7"/>
      <c r="BPT61" s="7"/>
      <c r="BPW61" s="7"/>
      <c r="BPZ61" s="7"/>
      <c r="BQB61" s="7"/>
      <c r="BQC61" s="7"/>
      <c r="BQD61" s="7"/>
      <c r="BZP61" s="7"/>
      <c r="BZS61" s="7"/>
      <c r="BZV61" s="7"/>
      <c r="BZX61" s="7"/>
      <c r="BZY61" s="7"/>
      <c r="BZZ61" s="7"/>
      <c r="CJL61" s="7"/>
      <c r="CJO61" s="7"/>
      <c r="CJR61" s="7"/>
      <c r="CJT61" s="7"/>
      <c r="CJU61" s="7"/>
      <c r="CJV61" s="7"/>
      <c r="CTH61" s="7"/>
      <c r="CTK61" s="7"/>
      <c r="CTN61" s="7"/>
      <c r="CTP61" s="7"/>
      <c r="CTQ61" s="7"/>
      <c r="CTR61" s="7"/>
      <c r="DDD61" s="7"/>
      <c r="DDG61" s="7"/>
      <c r="DDJ61" s="7"/>
      <c r="DDL61" s="7"/>
      <c r="DDM61" s="7"/>
      <c r="DDN61" s="7"/>
      <c r="DMZ61" s="7"/>
      <c r="DNC61" s="7"/>
      <c r="DNF61" s="7"/>
      <c r="DNH61" s="7"/>
      <c r="DNI61" s="7"/>
      <c r="DNJ61" s="7"/>
      <c r="DWV61" s="7"/>
      <c r="DWY61" s="7"/>
      <c r="DXB61" s="7"/>
      <c r="DXD61" s="7"/>
      <c r="DXE61" s="7"/>
      <c r="DXF61" s="7"/>
      <c r="EGR61" s="7"/>
      <c r="EGU61" s="7"/>
      <c r="EGX61" s="7"/>
      <c r="EGZ61" s="7"/>
      <c r="EHA61" s="7"/>
      <c r="EHB61" s="7"/>
      <c r="EQN61" s="7"/>
      <c r="EQQ61" s="7"/>
      <c r="EQT61" s="7"/>
      <c r="EQV61" s="7"/>
      <c r="EQW61" s="7"/>
      <c r="EQX61" s="7"/>
      <c r="FAJ61" s="7"/>
      <c r="FAM61" s="7"/>
      <c r="FAP61" s="7"/>
      <c r="FAR61" s="7"/>
      <c r="FAS61" s="7"/>
      <c r="FAT61" s="7"/>
      <c r="FKF61" s="7"/>
      <c r="FKI61" s="7"/>
      <c r="FKL61" s="7"/>
      <c r="FKN61" s="7"/>
      <c r="FKO61" s="7"/>
      <c r="FKP61" s="7"/>
      <c r="FUB61" s="7"/>
      <c r="FUE61" s="7"/>
      <c r="FUH61" s="7"/>
      <c r="FUJ61" s="7"/>
      <c r="FUK61" s="7"/>
      <c r="FUL61" s="7"/>
      <c r="GDX61" s="7"/>
      <c r="GEA61" s="7"/>
      <c r="GED61" s="7"/>
      <c r="GEF61" s="7"/>
      <c r="GEG61" s="7"/>
      <c r="GEH61" s="7"/>
      <c r="GNT61" s="7"/>
      <c r="GNW61" s="7"/>
      <c r="GNZ61" s="7"/>
      <c r="GOB61" s="7"/>
      <c r="GOC61" s="7"/>
      <c r="GOD61" s="7"/>
      <c r="GXP61" s="7"/>
      <c r="GXS61" s="7"/>
      <c r="GXV61" s="7"/>
      <c r="GXX61" s="7"/>
      <c r="GXY61" s="7"/>
      <c r="GXZ61" s="7"/>
      <c r="HHL61" s="7"/>
      <c r="HHO61" s="7"/>
      <c r="HHR61" s="7"/>
      <c r="HHT61" s="7"/>
      <c r="HHU61" s="7"/>
      <c r="HHV61" s="7"/>
      <c r="HRH61" s="7"/>
      <c r="HRK61" s="7"/>
      <c r="HRN61" s="7"/>
      <c r="HRP61" s="7"/>
      <c r="HRQ61" s="7"/>
      <c r="HRR61" s="7"/>
      <c r="IBD61" s="7"/>
      <c r="IBG61" s="7"/>
      <c r="IBJ61" s="7"/>
      <c r="IBL61" s="7"/>
      <c r="IBM61" s="7"/>
      <c r="IBN61" s="7"/>
      <c r="IKZ61" s="7"/>
      <c r="ILC61" s="7"/>
      <c r="ILF61" s="7"/>
      <c r="ILH61" s="7"/>
      <c r="ILI61" s="7"/>
      <c r="ILJ61" s="7"/>
      <c r="IUV61" s="7"/>
      <c r="IUY61" s="7"/>
      <c r="IVB61" s="7"/>
      <c r="IVD61" s="7"/>
      <c r="IVE61" s="7"/>
      <c r="IVF61" s="7"/>
      <c r="JER61" s="7"/>
      <c r="JEU61" s="7"/>
      <c r="JEX61" s="7"/>
      <c r="JEZ61" s="7"/>
      <c r="JFA61" s="7"/>
      <c r="JFB61" s="7"/>
      <c r="JON61" s="7"/>
      <c r="JOQ61" s="7"/>
      <c r="JOT61" s="7"/>
      <c r="JOV61" s="7"/>
      <c r="JOW61" s="7"/>
      <c r="JOX61" s="7"/>
      <c r="JYJ61" s="7"/>
      <c r="JYM61" s="7"/>
      <c r="JYP61" s="7"/>
      <c r="JYR61" s="7"/>
      <c r="JYS61" s="7"/>
      <c r="JYT61" s="7"/>
      <c r="KIF61" s="7"/>
      <c r="KII61" s="7"/>
      <c r="KIL61" s="7"/>
      <c r="KIN61" s="7"/>
      <c r="KIO61" s="7"/>
      <c r="KIP61" s="7"/>
      <c r="KSB61" s="7"/>
      <c r="KSE61" s="7"/>
      <c r="KSH61" s="7"/>
      <c r="KSJ61" s="7"/>
      <c r="KSK61" s="7"/>
      <c r="KSL61" s="7"/>
      <c r="LBX61" s="7"/>
      <c r="LCA61" s="7"/>
      <c r="LCD61" s="7"/>
      <c r="LCF61" s="7"/>
      <c r="LCG61" s="7"/>
      <c r="LCH61" s="7"/>
      <c r="LLT61" s="7"/>
      <c r="LLW61" s="7"/>
      <c r="LLZ61" s="7"/>
      <c r="LMB61" s="7"/>
      <c r="LMC61" s="7"/>
      <c r="LMD61" s="7"/>
      <c r="LVP61" s="7"/>
      <c r="LVS61" s="7"/>
      <c r="LVV61" s="7"/>
      <c r="LVX61" s="7"/>
      <c r="LVY61" s="7"/>
      <c r="LVZ61" s="7"/>
      <c r="MFL61" s="7"/>
      <c r="MFO61" s="7"/>
      <c r="MFR61" s="7"/>
      <c r="MFT61" s="7"/>
      <c r="MFU61" s="7"/>
      <c r="MFV61" s="7"/>
      <c r="MPH61" s="7"/>
      <c r="MPK61" s="7"/>
      <c r="MPN61" s="7"/>
      <c r="MPP61" s="7"/>
      <c r="MPQ61" s="7"/>
      <c r="MPR61" s="7"/>
      <c r="MZD61" s="7"/>
      <c r="MZG61" s="7"/>
      <c r="MZJ61" s="7"/>
      <c r="MZL61" s="7"/>
      <c r="MZM61" s="7"/>
      <c r="MZN61" s="7"/>
      <c r="NIZ61" s="7"/>
      <c r="NJC61" s="7"/>
      <c r="NJF61" s="7"/>
      <c r="NJH61" s="7"/>
      <c r="NJI61" s="7"/>
      <c r="NJJ61" s="7"/>
      <c r="NSV61" s="7"/>
      <c r="NSY61" s="7"/>
      <c r="NTB61" s="7"/>
      <c r="NTD61" s="7"/>
      <c r="NTE61" s="7"/>
      <c r="NTF61" s="7"/>
      <c r="OCR61" s="7"/>
      <c r="OCU61" s="7"/>
      <c r="OCX61" s="7"/>
      <c r="OCZ61" s="7"/>
      <c r="ODA61" s="7"/>
      <c r="ODB61" s="7"/>
      <c r="OMN61" s="7"/>
      <c r="OMQ61" s="7"/>
      <c r="OMT61" s="7"/>
      <c r="OMV61" s="7"/>
      <c r="OMW61" s="7"/>
      <c r="OMX61" s="7"/>
      <c r="OWJ61" s="7"/>
      <c r="OWM61" s="7"/>
      <c r="OWP61" s="7"/>
      <c r="OWR61" s="7"/>
      <c r="OWS61" s="7"/>
      <c r="OWT61" s="7"/>
      <c r="PGF61" s="7"/>
      <c r="PGI61" s="7"/>
      <c r="PGL61" s="7"/>
      <c r="PGN61" s="7"/>
      <c r="PGO61" s="7"/>
      <c r="PGP61" s="7"/>
      <c r="PQB61" s="7"/>
      <c r="PQE61" s="7"/>
      <c r="PQH61" s="7"/>
      <c r="PQJ61" s="7"/>
      <c r="PQK61" s="7"/>
      <c r="PQL61" s="7"/>
      <c r="PZX61" s="7"/>
      <c r="QAA61" s="7"/>
      <c r="QAD61" s="7"/>
      <c r="QAF61" s="7"/>
      <c r="QAG61" s="7"/>
      <c r="QAH61" s="7"/>
      <c r="QJT61" s="7"/>
      <c r="QJW61" s="7"/>
      <c r="QJZ61" s="7"/>
      <c r="QKB61" s="7"/>
      <c r="QKC61" s="7"/>
      <c r="QKD61" s="7"/>
      <c r="QTP61" s="7"/>
      <c r="QTS61" s="7"/>
      <c r="QTV61" s="7"/>
      <c r="QTX61" s="7"/>
      <c r="QTY61" s="7"/>
      <c r="QTZ61" s="7"/>
      <c r="RDL61" s="7"/>
      <c r="RDO61" s="7"/>
      <c r="RDR61" s="7"/>
      <c r="RDT61" s="7"/>
      <c r="RDU61" s="7"/>
      <c r="RDV61" s="7"/>
      <c r="RNH61" s="7"/>
      <c r="RNK61" s="7"/>
      <c r="RNN61" s="7"/>
      <c r="RNP61" s="7"/>
      <c r="RNQ61" s="7"/>
      <c r="RNR61" s="7"/>
      <c r="RXD61" s="7"/>
      <c r="RXG61" s="7"/>
      <c r="RXJ61" s="7"/>
      <c r="RXL61" s="7"/>
      <c r="RXM61" s="7"/>
      <c r="RXN61" s="7"/>
      <c r="SGZ61" s="7"/>
      <c r="SHC61" s="7"/>
      <c r="SHF61" s="7"/>
      <c r="SHH61" s="7"/>
      <c r="SHI61" s="7"/>
      <c r="SHJ61" s="7"/>
      <c r="SQV61" s="7"/>
      <c r="SQY61" s="7"/>
      <c r="SRB61" s="7"/>
      <c r="SRD61" s="7"/>
      <c r="SRE61" s="7"/>
      <c r="SRF61" s="7"/>
      <c r="TAR61" s="7"/>
      <c r="TAU61" s="7"/>
      <c r="TAX61" s="7"/>
      <c r="TAZ61" s="7"/>
      <c r="TBA61" s="7"/>
      <c r="TBB61" s="7"/>
      <c r="TKN61" s="7"/>
      <c r="TKQ61" s="7"/>
      <c r="TKT61" s="7"/>
      <c r="TKV61" s="7"/>
      <c r="TKW61" s="7"/>
      <c r="TKX61" s="7"/>
      <c r="TUJ61" s="7"/>
      <c r="TUM61" s="7"/>
      <c r="TUP61" s="7"/>
      <c r="TUR61" s="7"/>
      <c r="TUS61" s="7"/>
      <c r="TUT61" s="7"/>
      <c r="UEF61" s="7"/>
      <c r="UEI61" s="7"/>
      <c r="UEL61" s="7"/>
      <c r="UEN61" s="7"/>
      <c r="UEO61" s="7"/>
      <c r="UEP61" s="7"/>
      <c r="UOB61" s="7"/>
      <c r="UOE61" s="7"/>
      <c r="UOH61" s="7"/>
      <c r="UOJ61" s="7"/>
      <c r="UOK61" s="7"/>
      <c r="UOL61" s="7"/>
      <c r="UXX61" s="7"/>
      <c r="UYA61" s="7"/>
      <c r="UYD61" s="7"/>
      <c r="UYF61" s="7"/>
      <c r="UYG61" s="7"/>
      <c r="UYH61" s="7"/>
      <c r="VHT61" s="7"/>
      <c r="VHW61" s="7"/>
      <c r="VHZ61" s="7"/>
      <c r="VIB61" s="7"/>
      <c r="VIC61" s="7"/>
      <c r="VID61" s="7"/>
      <c r="VRP61" s="7"/>
      <c r="VRS61" s="7"/>
      <c r="VRV61" s="7"/>
      <c r="VRX61" s="7"/>
      <c r="VRY61" s="7"/>
      <c r="VRZ61" s="7"/>
      <c r="WBL61" s="7"/>
      <c r="WBO61" s="7"/>
      <c r="WBR61" s="7"/>
      <c r="WBT61" s="7"/>
      <c r="WBU61" s="7"/>
      <c r="WBV61" s="7"/>
      <c r="WLH61" s="7"/>
      <c r="WLK61" s="7"/>
      <c r="WLN61" s="7"/>
      <c r="WLP61" s="7"/>
      <c r="WLQ61" s="7"/>
      <c r="WLR61" s="7"/>
      <c r="WVD61" s="7"/>
      <c r="WVG61" s="7"/>
      <c r="WVJ61" s="7"/>
      <c r="WVL61" s="7"/>
      <c r="WVM61" s="7"/>
      <c r="WVN61" s="7"/>
    </row>
    <row r="62" spans="1:1023 1026:2047 2050:3071 3074:4095 4098:5119 5122:6143 6146:7167 7170:8191 8194:9215 9218:10239 10242:11263 11266:12287 12290:13311 13314:14335 14338:15359 15362:16134" s="12" customFormat="1" x14ac:dyDescent="0.25">
      <c r="A62" s="7"/>
      <c r="D62" s="229"/>
      <c r="F62" s="51"/>
      <c r="G62" s="52"/>
      <c r="H62" s="52"/>
      <c r="I62" s="5"/>
      <c r="J62" s="52"/>
      <c r="K62" s="52"/>
      <c r="L62" s="52"/>
      <c r="M62" s="52"/>
      <c r="IR62" s="7"/>
      <c r="IU62" s="7"/>
      <c r="IX62" s="7"/>
      <c r="IZ62" s="7"/>
      <c r="JA62" s="7"/>
      <c r="JB62" s="7"/>
      <c r="SN62" s="7"/>
      <c r="SQ62" s="7"/>
      <c r="ST62" s="7"/>
      <c r="SV62" s="7"/>
      <c r="SW62" s="7"/>
      <c r="SX62" s="7"/>
      <c r="ACJ62" s="7"/>
      <c r="ACM62" s="7"/>
      <c r="ACP62" s="7"/>
      <c r="ACR62" s="7"/>
      <c r="ACS62" s="7"/>
      <c r="ACT62" s="7"/>
      <c r="AMF62" s="7"/>
      <c r="AMI62" s="7"/>
      <c r="AML62" s="7"/>
      <c r="AMN62" s="7"/>
      <c r="AMO62" s="7"/>
      <c r="AMP62" s="7"/>
      <c r="AWB62" s="7"/>
      <c r="AWE62" s="7"/>
      <c r="AWH62" s="7"/>
      <c r="AWJ62" s="7"/>
      <c r="AWK62" s="7"/>
      <c r="AWL62" s="7"/>
      <c r="BFX62" s="7"/>
      <c r="BGA62" s="7"/>
      <c r="BGD62" s="7"/>
      <c r="BGF62" s="7"/>
      <c r="BGG62" s="7"/>
      <c r="BGH62" s="7"/>
      <c r="BPT62" s="7"/>
      <c r="BPW62" s="7"/>
      <c r="BPZ62" s="7"/>
      <c r="BQB62" s="7"/>
      <c r="BQC62" s="7"/>
      <c r="BQD62" s="7"/>
      <c r="BZP62" s="7"/>
      <c r="BZS62" s="7"/>
      <c r="BZV62" s="7"/>
      <c r="BZX62" s="7"/>
      <c r="BZY62" s="7"/>
      <c r="BZZ62" s="7"/>
      <c r="CJL62" s="7"/>
      <c r="CJO62" s="7"/>
      <c r="CJR62" s="7"/>
      <c r="CJT62" s="7"/>
      <c r="CJU62" s="7"/>
      <c r="CJV62" s="7"/>
      <c r="CTH62" s="7"/>
      <c r="CTK62" s="7"/>
      <c r="CTN62" s="7"/>
      <c r="CTP62" s="7"/>
      <c r="CTQ62" s="7"/>
      <c r="CTR62" s="7"/>
      <c r="DDD62" s="7"/>
      <c r="DDG62" s="7"/>
      <c r="DDJ62" s="7"/>
      <c r="DDL62" s="7"/>
      <c r="DDM62" s="7"/>
      <c r="DDN62" s="7"/>
      <c r="DMZ62" s="7"/>
      <c r="DNC62" s="7"/>
      <c r="DNF62" s="7"/>
      <c r="DNH62" s="7"/>
      <c r="DNI62" s="7"/>
      <c r="DNJ62" s="7"/>
      <c r="DWV62" s="7"/>
      <c r="DWY62" s="7"/>
      <c r="DXB62" s="7"/>
      <c r="DXD62" s="7"/>
      <c r="DXE62" s="7"/>
      <c r="DXF62" s="7"/>
      <c r="EGR62" s="7"/>
      <c r="EGU62" s="7"/>
      <c r="EGX62" s="7"/>
      <c r="EGZ62" s="7"/>
      <c r="EHA62" s="7"/>
      <c r="EHB62" s="7"/>
      <c r="EQN62" s="7"/>
      <c r="EQQ62" s="7"/>
      <c r="EQT62" s="7"/>
      <c r="EQV62" s="7"/>
      <c r="EQW62" s="7"/>
      <c r="EQX62" s="7"/>
      <c r="FAJ62" s="7"/>
      <c r="FAM62" s="7"/>
      <c r="FAP62" s="7"/>
      <c r="FAR62" s="7"/>
      <c r="FAS62" s="7"/>
      <c r="FAT62" s="7"/>
      <c r="FKF62" s="7"/>
      <c r="FKI62" s="7"/>
      <c r="FKL62" s="7"/>
      <c r="FKN62" s="7"/>
      <c r="FKO62" s="7"/>
      <c r="FKP62" s="7"/>
      <c r="FUB62" s="7"/>
      <c r="FUE62" s="7"/>
      <c r="FUH62" s="7"/>
      <c r="FUJ62" s="7"/>
      <c r="FUK62" s="7"/>
      <c r="FUL62" s="7"/>
      <c r="GDX62" s="7"/>
      <c r="GEA62" s="7"/>
      <c r="GED62" s="7"/>
      <c r="GEF62" s="7"/>
      <c r="GEG62" s="7"/>
      <c r="GEH62" s="7"/>
      <c r="GNT62" s="7"/>
      <c r="GNW62" s="7"/>
      <c r="GNZ62" s="7"/>
      <c r="GOB62" s="7"/>
      <c r="GOC62" s="7"/>
      <c r="GOD62" s="7"/>
      <c r="GXP62" s="7"/>
      <c r="GXS62" s="7"/>
      <c r="GXV62" s="7"/>
      <c r="GXX62" s="7"/>
      <c r="GXY62" s="7"/>
      <c r="GXZ62" s="7"/>
      <c r="HHL62" s="7"/>
      <c r="HHO62" s="7"/>
      <c r="HHR62" s="7"/>
      <c r="HHT62" s="7"/>
      <c r="HHU62" s="7"/>
      <c r="HHV62" s="7"/>
      <c r="HRH62" s="7"/>
      <c r="HRK62" s="7"/>
      <c r="HRN62" s="7"/>
      <c r="HRP62" s="7"/>
      <c r="HRQ62" s="7"/>
      <c r="HRR62" s="7"/>
      <c r="IBD62" s="7"/>
      <c r="IBG62" s="7"/>
      <c r="IBJ62" s="7"/>
      <c r="IBL62" s="7"/>
      <c r="IBM62" s="7"/>
      <c r="IBN62" s="7"/>
      <c r="IKZ62" s="7"/>
      <c r="ILC62" s="7"/>
      <c r="ILF62" s="7"/>
      <c r="ILH62" s="7"/>
      <c r="ILI62" s="7"/>
      <c r="ILJ62" s="7"/>
      <c r="IUV62" s="7"/>
      <c r="IUY62" s="7"/>
      <c r="IVB62" s="7"/>
      <c r="IVD62" s="7"/>
      <c r="IVE62" s="7"/>
      <c r="IVF62" s="7"/>
      <c r="JER62" s="7"/>
      <c r="JEU62" s="7"/>
      <c r="JEX62" s="7"/>
      <c r="JEZ62" s="7"/>
      <c r="JFA62" s="7"/>
      <c r="JFB62" s="7"/>
      <c r="JON62" s="7"/>
      <c r="JOQ62" s="7"/>
      <c r="JOT62" s="7"/>
      <c r="JOV62" s="7"/>
      <c r="JOW62" s="7"/>
      <c r="JOX62" s="7"/>
      <c r="JYJ62" s="7"/>
      <c r="JYM62" s="7"/>
      <c r="JYP62" s="7"/>
      <c r="JYR62" s="7"/>
      <c r="JYS62" s="7"/>
      <c r="JYT62" s="7"/>
      <c r="KIF62" s="7"/>
      <c r="KII62" s="7"/>
      <c r="KIL62" s="7"/>
      <c r="KIN62" s="7"/>
      <c r="KIO62" s="7"/>
      <c r="KIP62" s="7"/>
      <c r="KSB62" s="7"/>
      <c r="KSE62" s="7"/>
      <c r="KSH62" s="7"/>
      <c r="KSJ62" s="7"/>
      <c r="KSK62" s="7"/>
      <c r="KSL62" s="7"/>
      <c r="LBX62" s="7"/>
      <c r="LCA62" s="7"/>
      <c r="LCD62" s="7"/>
      <c r="LCF62" s="7"/>
      <c r="LCG62" s="7"/>
      <c r="LCH62" s="7"/>
      <c r="LLT62" s="7"/>
      <c r="LLW62" s="7"/>
      <c r="LLZ62" s="7"/>
      <c r="LMB62" s="7"/>
      <c r="LMC62" s="7"/>
      <c r="LMD62" s="7"/>
      <c r="LVP62" s="7"/>
      <c r="LVS62" s="7"/>
      <c r="LVV62" s="7"/>
      <c r="LVX62" s="7"/>
      <c r="LVY62" s="7"/>
      <c r="LVZ62" s="7"/>
      <c r="MFL62" s="7"/>
      <c r="MFO62" s="7"/>
      <c r="MFR62" s="7"/>
      <c r="MFT62" s="7"/>
      <c r="MFU62" s="7"/>
      <c r="MFV62" s="7"/>
      <c r="MPH62" s="7"/>
      <c r="MPK62" s="7"/>
      <c r="MPN62" s="7"/>
      <c r="MPP62" s="7"/>
      <c r="MPQ62" s="7"/>
      <c r="MPR62" s="7"/>
      <c r="MZD62" s="7"/>
      <c r="MZG62" s="7"/>
      <c r="MZJ62" s="7"/>
      <c r="MZL62" s="7"/>
      <c r="MZM62" s="7"/>
      <c r="MZN62" s="7"/>
      <c r="NIZ62" s="7"/>
      <c r="NJC62" s="7"/>
      <c r="NJF62" s="7"/>
      <c r="NJH62" s="7"/>
      <c r="NJI62" s="7"/>
      <c r="NJJ62" s="7"/>
      <c r="NSV62" s="7"/>
      <c r="NSY62" s="7"/>
      <c r="NTB62" s="7"/>
      <c r="NTD62" s="7"/>
      <c r="NTE62" s="7"/>
      <c r="NTF62" s="7"/>
      <c r="OCR62" s="7"/>
      <c r="OCU62" s="7"/>
      <c r="OCX62" s="7"/>
      <c r="OCZ62" s="7"/>
      <c r="ODA62" s="7"/>
      <c r="ODB62" s="7"/>
      <c r="OMN62" s="7"/>
      <c r="OMQ62" s="7"/>
      <c r="OMT62" s="7"/>
      <c r="OMV62" s="7"/>
      <c r="OMW62" s="7"/>
      <c r="OMX62" s="7"/>
      <c r="OWJ62" s="7"/>
      <c r="OWM62" s="7"/>
      <c r="OWP62" s="7"/>
      <c r="OWR62" s="7"/>
      <c r="OWS62" s="7"/>
      <c r="OWT62" s="7"/>
      <c r="PGF62" s="7"/>
      <c r="PGI62" s="7"/>
      <c r="PGL62" s="7"/>
      <c r="PGN62" s="7"/>
      <c r="PGO62" s="7"/>
      <c r="PGP62" s="7"/>
      <c r="PQB62" s="7"/>
      <c r="PQE62" s="7"/>
      <c r="PQH62" s="7"/>
      <c r="PQJ62" s="7"/>
      <c r="PQK62" s="7"/>
      <c r="PQL62" s="7"/>
      <c r="PZX62" s="7"/>
      <c r="QAA62" s="7"/>
      <c r="QAD62" s="7"/>
      <c r="QAF62" s="7"/>
      <c r="QAG62" s="7"/>
      <c r="QAH62" s="7"/>
      <c r="QJT62" s="7"/>
      <c r="QJW62" s="7"/>
      <c r="QJZ62" s="7"/>
      <c r="QKB62" s="7"/>
      <c r="QKC62" s="7"/>
      <c r="QKD62" s="7"/>
      <c r="QTP62" s="7"/>
      <c r="QTS62" s="7"/>
      <c r="QTV62" s="7"/>
      <c r="QTX62" s="7"/>
      <c r="QTY62" s="7"/>
      <c r="QTZ62" s="7"/>
      <c r="RDL62" s="7"/>
      <c r="RDO62" s="7"/>
      <c r="RDR62" s="7"/>
      <c r="RDT62" s="7"/>
      <c r="RDU62" s="7"/>
      <c r="RDV62" s="7"/>
      <c r="RNH62" s="7"/>
      <c r="RNK62" s="7"/>
      <c r="RNN62" s="7"/>
      <c r="RNP62" s="7"/>
      <c r="RNQ62" s="7"/>
      <c r="RNR62" s="7"/>
      <c r="RXD62" s="7"/>
      <c r="RXG62" s="7"/>
      <c r="RXJ62" s="7"/>
      <c r="RXL62" s="7"/>
      <c r="RXM62" s="7"/>
      <c r="RXN62" s="7"/>
      <c r="SGZ62" s="7"/>
      <c r="SHC62" s="7"/>
      <c r="SHF62" s="7"/>
      <c r="SHH62" s="7"/>
      <c r="SHI62" s="7"/>
      <c r="SHJ62" s="7"/>
      <c r="SQV62" s="7"/>
      <c r="SQY62" s="7"/>
      <c r="SRB62" s="7"/>
      <c r="SRD62" s="7"/>
      <c r="SRE62" s="7"/>
      <c r="SRF62" s="7"/>
      <c r="TAR62" s="7"/>
      <c r="TAU62" s="7"/>
      <c r="TAX62" s="7"/>
      <c r="TAZ62" s="7"/>
      <c r="TBA62" s="7"/>
      <c r="TBB62" s="7"/>
      <c r="TKN62" s="7"/>
      <c r="TKQ62" s="7"/>
      <c r="TKT62" s="7"/>
      <c r="TKV62" s="7"/>
      <c r="TKW62" s="7"/>
      <c r="TKX62" s="7"/>
      <c r="TUJ62" s="7"/>
      <c r="TUM62" s="7"/>
      <c r="TUP62" s="7"/>
      <c r="TUR62" s="7"/>
      <c r="TUS62" s="7"/>
      <c r="TUT62" s="7"/>
      <c r="UEF62" s="7"/>
      <c r="UEI62" s="7"/>
      <c r="UEL62" s="7"/>
      <c r="UEN62" s="7"/>
      <c r="UEO62" s="7"/>
      <c r="UEP62" s="7"/>
      <c r="UOB62" s="7"/>
      <c r="UOE62" s="7"/>
      <c r="UOH62" s="7"/>
      <c r="UOJ62" s="7"/>
      <c r="UOK62" s="7"/>
      <c r="UOL62" s="7"/>
      <c r="UXX62" s="7"/>
      <c r="UYA62" s="7"/>
      <c r="UYD62" s="7"/>
      <c r="UYF62" s="7"/>
      <c r="UYG62" s="7"/>
      <c r="UYH62" s="7"/>
      <c r="VHT62" s="7"/>
      <c r="VHW62" s="7"/>
      <c r="VHZ62" s="7"/>
      <c r="VIB62" s="7"/>
      <c r="VIC62" s="7"/>
      <c r="VID62" s="7"/>
      <c r="VRP62" s="7"/>
      <c r="VRS62" s="7"/>
      <c r="VRV62" s="7"/>
      <c r="VRX62" s="7"/>
      <c r="VRY62" s="7"/>
      <c r="VRZ62" s="7"/>
      <c r="WBL62" s="7"/>
      <c r="WBO62" s="7"/>
      <c r="WBR62" s="7"/>
      <c r="WBT62" s="7"/>
      <c r="WBU62" s="7"/>
      <c r="WBV62" s="7"/>
      <c r="WLH62" s="7"/>
      <c r="WLK62" s="7"/>
      <c r="WLN62" s="7"/>
      <c r="WLP62" s="7"/>
      <c r="WLQ62" s="7"/>
      <c r="WLR62" s="7"/>
      <c r="WVD62" s="7"/>
      <c r="WVG62" s="7"/>
      <c r="WVJ62" s="7"/>
      <c r="WVL62" s="7"/>
      <c r="WVM62" s="7"/>
      <c r="WVN62" s="7"/>
    </row>
    <row r="63" spans="1:1023 1026:2047 2050:3071 3074:4095 4098:5119 5122:6143 6146:7167 7170:8191 8194:9215 9218:10239 10242:11263 11266:12287 12290:13311 13314:14335 14338:15359 15362:16134" s="12" customFormat="1" x14ac:dyDescent="0.25">
      <c r="A63" s="7"/>
      <c r="D63" s="229"/>
      <c r="F63" s="51"/>
      <c r="G63" s="52"/>
      <c r="H63" s="52"/>
      <c r="I63" s="5"/>
      <c r="J63" s="52"/>
      <c r="K63" s="52"/>
      <c r="L63" s="52"/>
      <c r="M63" s="52"/>
      <c r="IR63" s="7"/>
      <c r="IU63" s="7"/>
      <c r="IX63" s="7"/>
      <c r="IZ63" s="7"/>
      <c r="JA63" s="7"/>
      <c r="JB63" s="7"/>
      <c r="SN63" s="7"/>
      <c r="SQ63" s="7"/>
      <c r="ST63" s="7"/>
      <c r="SV63" s="7"/>
      <c r="SW63" s="7"/>
      <c r="SX63" s="7"/>
      <c r="ACJ63" s="7"/>
      <c r="ACM63" s="7"/>
      <c r="ACP63" s="7"/>
      <c r="ACR63" s="7"/>
      <c r="ACS63" s="7"/>
      <c r="ACT63" s="7"/>
      <c r="AMF63" s="7"/>
      <c r="AMI63" s="7"/>
      <c r="AML63" s="7"/>
      <c r="AMN63" s="7"/>
      <c r="AMO63" s="7"/>
      <c r="AMP63" s="7"/>
      <c r="AWB63" s="7"/>
      <c r="AWE63" s="7"/>
      <c r="AWH63" s="7"/>
      <c r="AWJ63" s="7"/>
      <c r="AWK63" s="7"/>
      <c r="AWL63" s="7"/>
      <c r="BFX63" s="7"/>
      <c r="BGA63" s="7"/>
      <c r="BGD63" s="7"/>
      <c r="BGF63" s="7"/>
      <c r="BGG63" s="7"/>
      <c r="BGH63" s="7"/>
      <c r="BPT63" s="7"/>
      <c r="BPW63" s="7"/>
      <c r="BPZ63" s="7"/>
      <c r="BQB63" s="7"/>
      <c r="BQC63" s="7"/>
      <c r="BQD63" s="7"/>
      <c r="BZP63" s="7"/>
      <c r="BZS63" s="7"/>
      <c r="BZV63" s="7"/>
      <c r="BZX63" s="7"/>
      <c r="BZY63" s="7"/>
      <c r="BZZ63" s="7"/>
      <c r="CJL63" s="7"/>
      <c r="CJO63" s="7"/>
      <c r="CJR63" s="7"/>
      <c r="CJT63" s="7"/>
      <c r="CJU63" s="7"/>
      <c r="CJV63" s="7"/>
      <c r="CTH63" s="7"/>
      <c r="CTK63" s="7"/>
      <c r="CTN63" s="7"/>
      <c r="CTP63" s="7"/>
      <c r="CTQ63" s="7"/>
      <c r="CTR63" s="7"/>
      <c r="DDD63" s="7"/>
      <c r="DDG63" s="7"/>
      <c r="DDJ63" s="7"/>
      <c r="DDL63" s="7"/>
      <c r="DDM63" s="7"/>
      <c r="DDN63" s="7"/>
      <c r="DMZ63" s="7"/>
      <c r="DNC63" s="7"/>
      <c r="DNF63" s="7"/>
      <c r="DNH63" s="7"/>
      <c r="DNI63" s="7"/>
      <c r="DNJ63" s="7"/>
      <c r="DWV63" s="7"/>
      <c r="DWY63" s="7"/>
      <c r="DXB63" s="7"/>
      <c r="DXD63" s="7"/>
      <c r="DXE63" s="7"/>
      <c r="DXF63" s="7"/>
      <c r="EGR63" s="7"/>
      <c r="EGU63" s="7"/>
      <c r="EGX63" s="7"/>
      <c r="EGZ63" s="7"/>
      <c r="EHA63" s="7"/>
      <c r="EHB63" s="7"/>
      <c r="EQN63" s="7"/>
      <c r="EQQ63" s="7"/>
      <c r="EQT63" s="7"/>
      <c r="EQV63" s="7"/>
      <c r="EQW63" s="7"/>
      <c r="EQX63" s="7"/>
      <c r="FAJ63" s="7"/>
      <c r="FAM63" s="7"/>
      <c r="FAP63" s="7"/>
      <c r="FAR63" s="7"/>
      <c r="FAS63" s="7"/>
      <c r="FAT63" s="7"/>
      <c r="FKF63" s="7"/>
      <c r="FKI63" s="7"/>
      <c r="FKL63" s="7"/>
      <c r="FKN63" s="7"/>
      <c r="FKO63" s="7"/>
      <c r="FKP63" s="7"/>
      <c r="FUB63" s="7"/>
      <c r="FUE63" s="7"/>
      <c r="FUH63" s="7"/>
      <c r="FUJ63" s="7"/>
      <c r="FUK63" s="7"/>
      <c r="FUL63" s="7"/>
      <c r="GDX63" s="7"/>
      <c r="GEA63" s="7"/>
      <c r="GED63" s="7"/>
      <c r="GEF63" s="7"/>
      <c r="GEG63" s="7"/>
      <c r="GEH63" s="7"/>
      <c r="GNT63" s="7"/>
      <c r="GNW63" s="7"/>
      <c r="GNZ63" s="7"/>
      <c r="GOB63" s="7"/>
      <c r="GOC63" s="7"/>
      <c r="GOD63" s="7"/>
      <c r="GXP63" s="7"/>
      <c r="GXS63" s="7"/>
      <c r="GXV63" s="7"/>
      <c r="GXX63" s="7"/>
      <c r="GXY63" s="7"/>
      <c r="GXZ63" s="7"/>
      <c r="HHL63" s="7"/>
      <c r="HHO63" s="7"/>
      <c r="HHR63" s="7"/>
      <c r="HHT63" s="7"/>
      <c r="HHU63" s="7"/>
      <c r="HHV63" s="7"/>
      <c r="HRH63" s="7"/>
      <c r="HRK63" s="7"/>
      <c r="HRN63" s="7"/>
      <c r="HRP63" s="7"/>
      <c r="HRQ63" s="7"/>
      <c r="HRR63" s="7"/>
      <c r="IBD63" s="7"/>
      <c r="IBG63" s="7"/>
      <c r="IBJ63" s="7"/>
      <c r="IBL63" s="7"/>
      <c r="IBM63" s="7"/>
      <c r="IBN63" s="7"/>
      <c r="IKZ63" s="7"/>
      <c r="ILC63" s="7"/>
      <c r="ILF63" s="7"/>
      <c r="ILH63" s="7"/>
      <c r="ILI63" s="7"/>
      <c r="ILJ63" s="7"/>
      <c r="IUV63" s="7"/>
      <c r="IUY63" s="7"/>
      <c r="IVB63" s="7"/>
      <c r="IVD63" s="7"/>
      <c r="IVE63" s="7"/>
      <c r="IVF63" s="7"/>
      <c r="JER63" s="7"/>
      <c r="JEU63" s="7"/>
      <c r="JEX63" s="7"/>
      <c r="JEZ63" s="7"/>
      <c r="JFA63" s="7"/>
      <c r="JFB63" s="7"/>
      <c r="JON63" s="7"/>
      <c r="JOQ63" s="7"/>
      <c r="JOT63" s="7"/>
      <c r="JOV63" s="7"/>
      <c r="JOW63" s="7"/>
      <c r="JOX63" s="7"/>
      <c r="JYJ63" s="7"/>
      <c r="JYM63" s="7"/>
      <c r="JYP63" s="7"/>
      <c r="JYR63" s="7"/>
      <c r="JYS63" s="7"/>
      <c r="JYT63" s="7"/>
      <c r="KIF63" s="7"/>
      <c r="KII63" s="7"/>
      <c r="KIL63" s="7"/>
      <c r="KIN63" s="7"/>
      <c r="KIO63" s="7"/>
      <c r="KIP63" s="7"/>
      <c r="KSB63" s="7"/>
      <c r="KSE63" s="7"/>
      <c r="KSH63" s="7"/>
      <c r="KSJ63" s="7"/>
      <c r="KSK63" s="7"/>
      <c r="KSL63" s="7"/>
      <c r="LBX63" s="7"/>
      <c r="LCA63" s="7"/>
      <c r="LCD63" s="7"/>
      <c r="LCF63" s="7"/>
      <c r="LCG63" s="7"/>
      <c r="LCH63" s="7"/>
      <c r="LLT63" s="7"/>
      <c r="LLW63" s="7"/>
      <c r="LLZ63" s="7"/>
      <c r="LMB63" s="7"/>
      <c r="LMC63" s="7"/>
      <c r="LMD63" s="7"/>
      <c r="LVP63" s="7"/>
      <c r="LVS63" s="7"/>
      <c r="LVV63" s="7"/>
      <c r="LVX63" s="7"/>
      <c r="LVY63" s="7"/>
      <c r="LVZ63" s="7"/>
      <c r="MFL63" s="7"/>
      <c r="MFO63" s="7"/>
      <c r="MFR63" s="7"/>
      <c r="MFT63" s="7"/>
      <c r="MFU63" s="7"/>
      <c r="MFV63" s="7"/>
      <c r="MPH63" s="7"/>
      <c r="MPK63" s="7"/>
      <c r="MPN63" s="7"/>
      <c r="MPP63" s="7"/>
      <c r="MPQ63" s="7"/>
      <c r="MPR63" s="7"/>
      <c r="MZD63" s="7"/>
      <c r="MZG63" s="7"/>
      <c r="MZJ63" s="7"/>
      <c r="MZL63" s="7"/>
      <c r="MZM63" s="7"/>
      <c r="MZN63" s="7"/>
      <c r="NIZ63" s="7"/>
      <c r="NJC63" s="7"/>
      <c r="NJF63" s="7"/>
      <c r="NJH63" s="7"/>
      <c r="NJI63" s="7"/>
      <c r="NJJ63" s="7"/>
      <c r="NSV63" s="7"/>
      <c r="NSY63" s="7"/>
      <c r="NTB63" s="7"/>
      <c r="NTD63" s="7"/>
      <c r="NTE63" s="7"/>
      <c r="NTF63" s="7"/>
      <c r="OCR63" s="7"/>
      <c r="OCU63" s="7"/>
      <c r="OCX63" s="7"/>
      <c r="OCZ63" s="7"/>
      <c r="ODA63" s="7"/>
      <c r="ODB63" s="7"/>
      <c r="OMN63" s="7"/>
      <c r="OMQ63" s="7"/>
      <c r="OMT63" s="7"/>
      <c r="OMV63" s="7"/>
      <c r="OMW63" s="7"/>
      <c r="OMX63" s="7"/>
      <c r="OWJ63" s="7"/>
      <c r="OWM63" s="7"/>
      <c r="OWP63" s="7"/>
      <c r="OWR63" s="7"/>
      <c r="OWS63" s="7"/>
      <c r="OWT63" s="7"/>
      <c r="PGF63" s="7"/>
      <c r="PGI63" s="7"/>
      <c r="PGL63" s="7"/>
      <c r="PGN63" s="7"/>
      <c r="PGO63" s="7"/>
      <c r="PGP63" s="7"/>
      <c r="PQB63" s="7"/>
      <c r="PQE63" s="7"/>
      <c r="PQH63" s="7"/>
      <c r="PQJ63" s="7"/>
      <c r="PQK63" s="7"/>
      <c r="PQL63" s="7"/>
      <c r="PZX63" s="7"/>
      <c r="QAA63" s="7"/>
      <c r="QAD63" s="7"/>
      <c r="QAF63" s="7"/>
      <c r="QAG63" s="7"/>
      <c r="QAH63" s="7"/>
      <c r="QJT63" s="7"/>
      <c r="QJW63" s="7"/>
      <c r="QJZ63" s="7"/>
      <c r="QKB63" s="7"/>
      <c r="QKC63" s="7"/>
      <c r="QKD63" s="7"/>
      <c r="QTP63" s="7"/>
      <c r="QTS63" s="7"/>
      <c r="QTV63" s="7"/>
      <c r="QTX63" s="7"/>
      <c r="QTY63" s="7"/>
      <c r="QTZ63" s="7"/>
      <c r="RDL63" s="7"/>
      <c r="RDO63" s="7"/>
      <c r="RDR63" s="7"/>
      <c r="RDT63" s="7"/>
      <c r="RDU63" s="7"/>
      <c r="RDV63" s="7"/>
      <c r="RNH63" s="7"/>
      <c r="RNK63" s="7"/>
      <c r="RNN63" s="7"/>
      <c r="RNP63" s="7"/>
      <c r="RNQ63" s="7"/>
      <c r="RNR63" s="7"/>
      <c r="RXD63" s="7"/>
      <c r="RXG63" s="7"/>
      <c r="RXJ63" s="7"/>
      <c r="RXL63" s="7"/>
      <c r="RXM63" s="7"/>
      <c r="RXN63" s="7"/>
      <c r="SGZ63" s="7"/>
      <c r="SHC63" s="7"/>
      <c r="SHF63" s="7"/>
      <c r="SHH63" s="7"/>
      <c r="SHI63" s="7"/>
      <c r="SHJ63" s="7"/>
      <c r="SQV63" s="7"/>
      <c r="SQY63" s="7"/>
      <c r="SRB63" s="7"/>
      <c r="SRD63" s="7"/>
      <c r="SRE63" s="7"/>
      <c r="SRF63" s="7"/>
      <c r="TAR63" s="7"/>
      <c r="TAU63" s="7"/>
      <c r="TAX63" s="7"/>
      <c r="TAZ63" s="7"/>
      <c r="TBA63" s="7"/>
      <c r="TBB63" s="7"/>
      <c r="TKN63" s="7"/>
      <c r="TKQ63" s="7"/>
      <c r="TKT63" s="7"/>
      <c r="TKV63" s="7"/>
      <c r="TKW63" s="7"/>
      <c r="TKX63" s="7"/>
      <c r="TUJ63" s="7"/>
      <c r="TUM63" s="7"/>
      <c r="TUP63" s="7"/>
      <c r="TUR63" s="7"/>
      <c r="TUS63" s="7"/>
      <c r="TUT63" s="7"/>
      <c r="UEF63" s="7"/>
      <c r="UEI63" s="7"/>
      <c r="UEL63" s="7"/>
      <c r="UEN63" s="7"/>
      <c r="UEO63" s="7"/>
      <c r="UEP63" s="7"/>
      <c r="UOB63" s="7"/>
      <c r="UOE63" s="7"/>
      <c r="UOH63" s="7"/>
      <c r="UOJ63" s="7"/>
      <c r="UOK63" s="7"/>
      <c r="UOL63" s="7"/>
      <c r="UXX63" s="7"/>
      <c r="UYA63" s="7"/>
      <c r="UYD63" s="7"/>
      <c r="UYF63" s="7"/>
      <c r="UYG63" s="7"/>
      <c r="UYH63" s="7"/>
      <c r="VHT63" s="7"/>
      <c r="VHW63" s="7"/>
      <c r="VHZ63" s="7"/>
      <c r="VIB63" s="7"/>
      <c r="VIC63" s="7"/>
      <c r="VID63" s="7"/>
      <c r="VRP63" s="7"/>
      <c r="VRS63" s="7"/>
      <c r="VRV63" s="7"/>
      <c r="VRX63" s="7"/>
      <c r="VRY63" s="7"/>
      <c r="VRZ63" s="7"/>
      <c r="WBL63" s="7"/>
      <c r="WBO63" s="7"/>
      <c r="WBR63" s="7"/>
      <c r="WBT63" s="7"/>
      <c r="WBU63" s="7"/>
      <c r="WBV63" s="7"/>
      <c r="WLH63" s="7"/>
      <c r="WLK63" s="7"/>
      <c r="WLN63" s="7"/>
      <c r="WLP63" s="7"/>
      <c r="WLQ63" s="7"/>
      <c r="WLR63" s="7"/>
      <c r="WVD63" s="7"/>
      <c r="WVG63" s="7"/>
      <c r="WVJ63" s="7"/>
      <c r="WVL63" s="7"/>
      <c r="WVM63" s="7"/>
      <c r="WVN63" s="7"/>
    </row>
    <row r="64" spans="1:1023 1026:2047 2050:3071 3074:4095 4098:5119 5122:6143 6146:7167 7170:8191 8194:9215 9218:10239 10242:11263 11266:12287 12290:13311 13314:14335 14338:15359 15362:16134" s="12" customFormat="1" x14ac:dyDescent="0.25">
      <c r="A64" s="7"/>
      <c r="D64" s="229"/>
      <c r="F64" s="51"/>
      <c r="G64" s="52"/>
      <c r="H64" s="52"/>
      <c r="I64" s="5"/>
      <c r="J64" s="52"/>
      <c r="K64" s="52"/>
      <c r="L64" s="52"/>
      <c r="M64" s="52"/>
      <c r="IR64" s="7"/>
      <c r="IU64" s="7"/>
      <c r="IX64" s="7"/>
      <c r="IZ64" s="7"/>
      <c r="JA64" s="7"/>
      <c r="JB64" s="7"/>
      <c r="SN64" s="7"/>
      <c r="SQ64" s="7"/>
      <c r="ST64" s="7"/>
      <c r="SV64" s="7"/>
      <c r="SW64" s="7"/>
      <c r="SX64" s="7"/>
      <c r="ACJ64" s="7"/>
      <c r="ACM64" s="7"/>
      <c r="ACP64" s="7"/>
      <c r="ACR64" s="7"/>
      <c r="ACS64" s="7"/>
      <c r="ACT64" s="7"/>
      <c r="AMF64" s="7"/>
      <c r="AMI64" s="7"/>
      <c r="AML64" s="7"/>
      <c r="AMN64" s="7"/>
      <c r="AMO64" s="7"/>
      <c r="AMP64" s="7"/>
      <c r="AWB64" s="7"/>
      <c r="AWE64" s="7"/>
      <c r="AWH64" s="7"/>
      <c r="AWJ64" s="7"/>
      <c r="AWK64" s="7"/>
      <c r="AWL64" s="7"/>
      <c r="BFX64" s="7"/>
      <c r="BGA64" s="7"/>
      <c r="BGD64" s="7"/>
      <c r="BGF64" s="7"/>
      <c r="BGG64" s="7"/>
      <c r="BGH64" s="7"/>
      <c r="BPT64" s="7"/>
      <c r="BPW64" s="7"/>
      <c r="BPZ64" s="7"/>
      <c r="BQB64" s="7"/>
      <c r="BQC64" s="7"/>
      <c r="BQD64" s="7"/>
      <c r="BZP64" s="7"/>
      <c r="BZS64" s="7"/>
      <c r="BZV64" s="7"/>
      <c r="BZX64" s="7"/>
      <c r="BZY64" s="7"/>
      <c r="BZZ64" s="7"/>
      <c r="CJL64" s="7"/>
      <c r="CJO64" s="7"/>
      <c r="CJR64" s="7"/>
      <c r="CJT64" s="7"/>
      <c r="CJU64" s="7"/>
      <c r="CJV64" s="7"/>
      <c r="CTH64" s="7"/>
      <c r="CTK64" s="7"/>
      <c r="CTN64" s="7"/>
      <c r="CTP64" s="7"/>
      <c r="CTQ64" s="7"/>
      <c r="CTR64" s="7"/>
      <c r="DDD64" s="7"/>
      <c r="DDG64" s="7"/>
      <c r="DDJ64" s="7"/>
      <c r="DDL64" s="7"/>
      <c r="DDM64" s="7"/>
      <c r="DDN64" s="7"/>
      <c r="DMZ64" s="7"/>
      <c r="DNC64" s="7"/>
      <c r="DNF64" s="7"/>
      <c r="DNH64" s="7"/>
      <c r="DNI64" s="7"/>
      <c r="DNJ64" s="7"/>
      <c r="DWV64" s="7"/>
      <c r="DWY64" s="7"/>
      <c r="DXB64" s="7"/>
      <c r="DXD64" s="7"/>
      <c r="DXE64" s="7"/>
      <c r="DXF64" s="7"/>
      <c r="EGR64" s="7"/>
      <c r="EGU64" s="7"/>
      <c r="EGX64" s="7"/>
      <c r="EGZ64" s="7"/>
      <c r="EHA64" s="7"/>
      <c r="EHB64" s="7"/>
      <c r="EQN64" s="7"/>
      <c r="EQQ64" s="7"/>
      <c r="EQT64" s="7"/>
      <c r="EQV64" s="7"/>
      <c r="EQW64" s="7"/>
      <c r="EQX64" s="7"/>
      <c r="FAJ64" s="7"/>
      <c r="FAM64" s="7"/>
      <c r="FAP64" s="7"/>
      <c r="FAR64" s="7"/>
      <c r="FAS64" s="7"/>
      <c r="FAT64" s="7"/>
      <c r="FKF64" s="7"/>
      <c r="FKI64" s="7"/>
      <c r="FKL64" s="7"/>
      <c r="FKN64" s="7"/>
      <c r="FKO64" s="7"/>
      <c r="FKP64" s="7"/>
      <c r="FUB64" s="7"/>
      <c r="FUE64" s="7"/>
      <c r="FUH64" s="7"/>
      <c r="FUJ64" s="7"/>
      <c r="FUK64" s="7"/>
      <c r="FUL64" s="7"/>
      <c r="GDX64" s="7"/>
      <c r="GEA64" s="7"/>
      <c r="GED64" s="7"/>
      <c r="GEF64" s="7"/>
      <c r="GEG64" s="7"/>
      <c r="GEH64" s="7"/>
      <c r="GNT64" s="7"/>
      <c r="GNW64" s="7"/>
      <c r="GNZ64" s="7"/>
      <c r="GOB64" s="7"/>
      <c r="GOC64" s="7"/>
      <c r="GOD64" s="7"/>
      <c r="GXP64" s="7"/>
      <c r="GXS64" s="7"/>
      <c r="GXV64" s="7"/>
      <c r="GXX64" s="7"/>
      <c r="GXY64" s="7"/>
      <c r="GXZ64" s="7"/>
      <c r="HHL64" s="7"/>
      <c r="HHO64" s="7"/>
      <c r="HHR64" s="7"/>
      <c r="HHT64" s="7"/>
      <c r="HHU64" s="7"/>
      <c r="HHV64" s="7"/>
      <c r="HRH64" s="7"/>
      <c r="HRK64" s="7"/>
      <c r="HRN64" s="7"/>
      <c r="HRP64" s="7"/>
      <c r="HRQ64" s="7"/>
      <c r="HRR64" s="7"/>
      <c r="IBD64" s="7"/>
      <c r="IBG64" s="7"/>
      <c r="IBJ64" s="7"/>
      <c r="IBL64" s="7"/>
      <c r="IBM64" s="7"/>
      <c r="IBN64" s="7"/>
      <c r="IKZ64" s="7"/>
      <c r="ILC64" s="7"/>
      <c r="ILF64" s="7"/>
      <c r="ILH64" s="7"/>
      <c r="ILI64" s="7"/>
      <c r="ILJ64" s="7"/>
      <c r="IUV64" s="7"/>
      <c r="IUY64" s="7"/>
      <c r="IVB64" s="7"/>
      <c r="IVD64" s="7"/>
      <c r="IVE64" s="7"/>
      <c r="IVF64" s="7"/>
      <c r="JER64" s="7"/>
      <c r="JEU64" s="7"/>
      <c r="JEX64" s="7"/>
      <c r="JEZ64" s="7"/>
      <c r="JFA64" s="7"/>
      <c r="JFB64" s="7"/>
      <c r="JON64" s="7"/>
      <c r="JOQ64" s="7"/>
      <c r="JOT64" s="7"/>
      <c r="JOV64" s="7"/>
      <c r="JOW64" s="7"/>
      <c r="JOX64" s="7"/>
      <c r="JYJ64" s="7"/>
      <c r="JYM64" s="7"/>
      <c r="JYP64" s="7"/>
      <c r="JYR64" s="7"/>
      <c r="JYS64" s="7"/>
      <c r="JYT64" s="7"/>
      <c r="KIF64" s="7"/>
      <c r="KII64" s="7"/>
      <c r="KIL64" s="7"/>
      <c r="KIN64" s="7"/>
      <c r="KIO64" s="7"/>
      <c r="KIP64" s="7"/>
      <c r="KSB64" s="7"/>
      <c r="KSE64" s="7"/>
      <c r="KSH64" s="7"/>
      <c r="KSJ64" s="7"/>
      <c r="KSK64" s="7"/>
      <c r="KSL64" s="7"/>
      <c r="LBX64" s="7"/>
      <c r="LCA64" s="7"/>
      <c r="LCD64" s="7"/>
      <c r="LCF64" s="7"/>
      <c r="LCG64" s="7"/>
      <c r="LCH64" s="7"/>
      <c r="LLT64" s="7"/>
      <c r="LLW64" s="7"/>
      <c r="LLZ64" s="7"/>
      <c r="LMB64" s="7"/>
      <c r="LMC64" s="7"/>
      <c r="LMD64" s="7"/>
      <c r="LVP64" s="7"/>
      <c r="LVS64" s="7"/>
      <c r="LVV64" s="7"/>
      <c r="LVX64" s="7"/>
      <c r="LVY64" s="7"/>
      <c r="LVZ64" s="7"/>
      <c r="MFL64" s="7"/>
      <c r="MFO64" s="7"/>
      <c r="MFR64" s="7"/>
      <c r="MFT64" s="7"/>
      <c r="MFU64" s="7"/>
      <c r="MFV64" s="7"/>
      <c r="MPH64" s="7"/>
      <c r="MPK64" s="7"/>
      <c r="MPN64" s="7"/>
      <c r="MPP64" s="7"/>
      <c r="MPQ64" s="7"/>
      <c r="MPR64" s="7"/>
      <c r="MZD64" s="7"/>
      <c r="MZG64" s="7"/>
      <c r="MZJ64" s="7"/>
      <c r="MZL64" s="7"/>
      <c r="MZM64" s="7"/>
      <c r="MZN64" s="7"/>
      <c r="NIZ64" s="7"/>
      <c r="NJC64" s="7"/>
      <c r="NJF64" s="7"/>
      <c r="NJH64" s="7"/>
      <c r="NJI64" s="7"/>
      <c r="NJJ64" s="7"/>
      <c r="NSV64" s="7"/>
      <c r="NSY64" s="7"/>
      <c r="NTB64" s="7"/>
      <c r="NTD64" s="7"/>
      <c r="NTE64" s="7"/>
      <c r="NTF64" s="7"/>
      <c r="OCR64" s="7"/>
      <c r="OCU64" s="7"/>
      <c r="OCX64" s="7"/>
      <c r="OCZ64" s="7"/>
      <c r="ODA64" s="7"/>
      <c r="ODB64" s="7"/>
      <c r="OMN64" s="7"/>
      <c r="OMQ64" s="7"/>
      <c r="OMT64" s="7"/>
      <c r="OMV64" s="7"/>
      <c r="OMW64" s="7"/>
      <c r="OMX64" s="7"/>
      <c r="OWJ64" s="7"/>
      <c r="OWM64" s="7"/>
      <c r="OWP64" s="7"/>
      <c r="OWR64" s="7"/>
      <c r="OWS64" s="7"/>
      <c r="OWT64" s="7"/>
      <c r="PGF64" s="7"/>
      <c r="PGI64" s="7"/>
      <c r="PGL64" s="7"/>
      <c r="PGN64" s="7"/>
      <c r="PGO64" s="7"/>
      <c r="PGP64" s="7"/>
      <c r="PQB64" s="7"/>
      <c r="PQE64" s="7"/>
      <c r="PQH64" s="7"/>
      <c r="PQJ64" s="7"/>
      <c r="PQK64" s="7"/>
      <c r="PQL64" s="7"/>
      <c r="PZX64" s="7"/>
      <c r="QAA64" s="7"/>
      <c r="QAD64" s="7"/>
      <c r="QAF64" s="7"/>
      <c r="QAG64" s="7"/>
      <c r="QAH64" s="7"/>
      <c r="QJT64" s="7"/>
      <c r="QJW64" s="7"/>
      <c r="QJZ64" s="7"/>
      <c r="QKB64" s="7"/>
      <c r="QKC64" s="7"/>
      <c r="QKD64" s="7"/>
      <c r="QTP64" s="7"/>
      <c r="QTS64" s="7"/>
      <c r="QTV64" s="7"/>
      <c r="QTX64" s="7"/>
      <c r="QTY64" s="7"/>
      <c r="QTZ64" s="7"/>
      <c r="RDL64" s="7"/>
      <c r="RDO64" s="7"/>
      <c r="RDR64" s="7"/>
      <c r="RDT64" s="7"/>
      <c r="RDU64" s="7"/>
      <c r="RDV64" s="7"/>
      <c r="RNH64" s="7"/>
      <c r="RNK64" s="7"/>
      <c r="RNN64" s="7"/>
      <c r="RNP64" s="7"/>
      <c r="RNQ64" s="7"/>
      <c r="RNR64" s="7"/>
      <c r="RXD64" s="7"/>
      <c r="RXG64" s="7"/>
      <c r="RXJ64" s="7"/>
      <c r="RXL64" s="7"/>
      <c r="RXM64" s="7"/>
      <c r="RXN64" s="7"/>
      <c r="SGZ64" s="7"/>
      <c r="SHC64" s="7"/>
      <c r="SHF64" s="7"/>
      <c r="SHH64" s="7"/>
      <c r="SHI64" s="7"/>
      <c r="SHJ64" s="7"/>
      <c r="SQV64" s="7"/>
      <c r="SQY64" s="7"/>
      <c r="SRB64" s="7"/>
      <c r="SRD64" s="7"/>
      <c r="SRE64" s="7"/>
      <c r="SRF64" s="7"/>
      <c r="TAR64" s="7"/>
      <c r="TAU64" s="7"/>
      <c r="TAX64" s="7"/>
      <c r="TAZ64" s="7"/>
      <c r="TBA64" s="7"/>
      <c r="TBB64" s="7"/>
      <c r="TKN64" s="7"/>
      <c r="TKQ64" s="7"/>
      <c r="TKT64" s="7"/>
      <c r="TKV64" s="7"/>
      <c r="TKW64" s="7"/>
      <c r="TKX64" s="7"/>
      <c r="TUJ64" s="7"/>
      <c r="TUM64" s="7"/>
      <c r="TUP64" s="7"/>
      <c r="TUR64" s="7"/>
      <c r="TUS64" s="7"/>
      <c r="TUT64" s="7"/>
      <c r="UEF64" s="7"/>
      <c r="UEI64" s="7"/>
      <c r="UEL64" s="7"/>
      <c r="UEN64" s="7"/>
      <c r="UEO64" s="7"/>
      <c r="UEP64" s="7"/>
      <c r="UOB64" s="7"/>
      <c r="UOE64" s="7"/>
      <c r="UOH64" s="7"/>
      <c r="UOJ64" s="7"/>
      <c r="UOK64" s="7"/>
      <c r="UOL64" s="7"/>
      <c r="UXX64" s="7"/>
      <c r="UYA64" s="7"/>
      <c r="UYD64" s="7"/>
      <c r="UYF64" s="7"/>
      <c r="UYG64" s="7"/>
      <c r="UYH64" s="7"/>
      <c r="VHT64" s="7"/>
      <c r="VHW64" s="7"/>
      <c r="VHZ64" s="7"/>
      <c r="VIB64" s="7"/>
      <c r="VIC64" s="7"/>
      <c r="VID64" s="7"/>
      <c r="VRP64" s="7"/>
      <c r="VRS64" s="7"/>
      <c r="VRV64" s="7"/>
      <c r="VRX64" s="7"/>
      <c r="VRY64" s="7"/>
      <c r="VRZ64" s="7"/>
      <c r="WBL64" s="7"/>
      <c r="WBO64" s="7"/>
      <c r="WBR64" s="7"/>
      <c r="WBT64" s="7"/>
      <c r="WBU64" s="7"/>
      <c r="WBV64" s="7"/>
      <c r="WLH64" s="7"/>
      <c r="WLK64" s="7"/>
      <c r="WLN64" s="7"/>
      <c r="WLP64" s="7"/>
      <c r="WLQ64" s="7"/>
      <c r="WLR64" s="7"/>
      <c r="WVD64" s="7"/>
      <c r="WVG64" s="7"/>
      <c r="WVJ64" s="7"/>
      <c r="WVL64" s="7"/>
      <c r="WVM64" s="7"/>
      <c r="WVN64" s="7"/>
    </row>
    <row r="65" spans="4:24" x14ac:dyDescent="0.25">
      <c r="D65" s="229"/>
      <c r="E65" s="12"/>
      <c r="H65" s="52"/>
      <c r="J65" s="52"/>
      <c r="K65" s="52"/>
      <c r="L65" s="52"/>
      <c r="M65" s="52"/>
      <c r="P65" s="12"/>
      <c r="Q65" s="12"/>
      <c r="R65" s="12"/>
      <c r="S65" s="12"/>
      <c r="T65" s="12"/>
      <c r="U65" s="12"/>
      <c r="V65" s="12"/>
      <c r="W65" s="12"/>
      <c r="X65" s="12"/>
    </row>
    <row r="66" spans="4:24" x14ac:dyDescent="0.25">
      <c r="D66" s="229"/>
      <c r="E66" s="12"/>
      <c r="H66" s="52"/>
      <c r="J66" s="52"/>
      <c r="K66" s="52"/>
      <c r="L66" s="52"/>
      <c r="M66" s="52"/>
      <c r="P66" s="12"/>
      <c r="Q66" s="12"/>
      <c r="R66" s="12"/>
      <c r="S66" s="12"/>
      <c r="T66" s="12"/>
      <c r="U66" s="12"/>
      <c r="V66" s="12"/>
      <c r="W66" s="12"/>
      <c r="X66" s="12"/>
    </row>
    <row r="67" spans="4:24" x14ac:dyDescent="0.25">
      <c r="D67" s="229"/>
      <c r="E67" s="12"/>
      <c r="H67" s="52"/>
      <c r="J67" s="52"/>
      <c r="K67" s="52"/>
      <c r="L67" s="52"/>
      <c r="M67" s="52"/>
      <c r="P67" s="12"/>
      <c r="Q67" s="12"/>
      <c r="R67" s="12"/>
      <c r="S67" s="12"/>
      <c r="T67" s="12"/>
      <c r="U67" s="12"/>
      <c r="V67" s="12"/>
      <c r="W67" s="12"/>
      <c r="X67" s="12"/>
    </row>
    <row r="68" spans="4:24" x14ac:dyDescent="0.25">
      <c r="D68" s="229"/>
      <c r="E68" s="12"/>
      <c r="H68" s="52"/>
      <c r="J68" s="52"/>
      <c r="K68" s="52"/>
      <c r="L68" s="52"/>
      <c r="M68" s="52"/>
      <c r="P68" s="12"/>
      <c r="Q68" s="12"/>
      <c r="R68" s="12"/>
      <c r="S68" s="12"/>
      <c r="T68" s="12"/>
      <c r="U68" s="12"/>
      <c r="V68" s="12"/>
      <c r="W68" s="12"/>
      <c r="X68" s="12"/>
    </row>
    <row r="69" spans="4:24" x14ac:dyDescent="0.25">
      <c r="D69" s="229"/>
      <c r="E69" s="12"/>
      <c r="H69" s="48"/>
      <c r="J69" s="48"/>
      <c r="K69" s="48"/>
      <c r="L69" s="48"/>
      <c r="M69" s="48"/>
      <c r="P69" s="12"/>
      <c r="Q69" s="12"/>
      <c r="R69" s="12"/>
      <c r="S69" s="12"/>
      <c r="T69" s="12"/>
      <c r="U69" s="12"/>
      <c r="V69" s="12"/>
      <c r="W69" s="12"/>
      <c r="X69" s="12"/>
    </row>
    <row r="70" spans="4:24" x14ac:dyDescent="0.25">
      <c r="D70" s="229"/>
      <c r="E70" s="12"/>
      <c r="H70" s="52"/>
      <c r="J70" s="52"/>
      <c r="K70" s="52"/>
      <c r="L70" s="52"/>
      <c r="M70" s="52"/>
      <c r="P70" s="12"/>
      <c r="Q70" s="12"/>
      <c r="R70" s="12"/>
      <c r="S70" s="12"/>
      <c r="T70" s="12"/>
      <c r="U70" s="12"/>
      <c r="V70" s="12"/>
      <c r="W70" s="12"/>
      <c r="X70" s="12"/>
    </row>
    <row r="71" spans="4:24" x14ac:dyDescent="0.25">
      <c r="D71" s="229"/>
      <c r="E71" s="12"/>
      <c r="H71" s="48"/>
      <c r="J71" s="48"/>
      <c r="K71" s="48"/>
      <c r="L71" s="48"/>
      <c r="M71" s="48"/>
      <c r="P71" s="12"/>
      <c r="Q71" s="12"/>
      <c r="R71" s="12"/>
      <c r="S71" s="12"/>
      <c r="T71" s="12"/>
      <c r="U71" s="12"/>
      <c r="V71" s="12"/>
      <c r="W71" s="12"/>
      <c r="X71" s="12"/>
    </row>
    <row r="72" spans="4:24" x14ac:dyDescent="0.25">
      <c r="D72" s="229"/>
      <c r="E72" s="12"/>
      <c r="H72" s="52"/>
      <c r="J72" s="52"/>
      <c r="K72" s="52"/>
      <c r="L72" s="52"/>
      <c r="M72" s="52"/>
      <c r="P72" s="12"/>
      <c r="Q72" s="12"/>
      <c r="R72" s="12"/>
      <c r="S72" s="12"/>
      <c r="T72" s="12"/>
      <c r="U72" s="12"/>
      <c r="V72" s="12"/>
      <c r="W72" s="12"/>
      <c r="X72" s="12"/>
    </row>
    <row r="73" spans="4:24" x14ac:dyDescent="0.25">
      <c r="D73" s="229"/>
      <c r="E73" s="12"/>
      <c r="H73" s="52"/>
      <c r="J73" s="52"/>
      <c r="K73" s="52"/>
      <c r="L73" s="52"/>
      <c r="M73" s="52"/>
      <c r="P73" s="12"/>
      <c r="Q73" s="12"/>
      <c r="R73" s="12"/>
      <c r="S73" s="12"/>
      <c r="T73" s="12"/>
      <c r="U73" s="12"/>
      <c r="V73" s="12"/>
      <c r="W73" s="12"/>
      <c r="X73" s="12"/>
    </row>
    <row r="74" spans="4:24" x14ac:dyDescent="0.25">
      <c r="D74" s="229"/>
      <c r="E74" s="12"/>
      <c r="H74" s="48"/>
      <c r="J74" s="48"/>
      <c r="K74" s="48"/>
      <c r="L74" s="48"/>
      <c r="M74" s="48"/>
      <c r="P74" s="12"/>
      <c r="Q74" s="12"/>
      <c r="R74" s="12"/>
      <c r="S74" s="12"/>
      <c r="T74" s="12"/>
      <c r="U74" s="12"/>
      <c r="V74" s="12"/>
      <c r="W74" s="12"/>
      <c r="X74" s="12"/>
    </row>
    <row r="75" spans="4:24" x14ac:dyDescent="0.25">
      <c r="D75" s="229"/>
      <c r="E75" s="12"/>
      <c r="H75" s="52"/>
      <c r="J75" s="52"/>
      <c r="K75" s="52"/>
      <c r="L75" s="52"/>
      <c r="M75" s="52"/>
      <c r="P75" s="12"/>
      <c r="Q75" s="12"/>
      <c r="R75" s="12"/>
      <c r="S75" s="12"/>
      <c r="T75" s="12"/>
      <c r="U75" s="12"/>
      <c r="V75" s="12"/>
      <c r="W75" s="12"/>
      <c r="X75" s="12"/>
    </row>
    <row r="76" spans="4:24" x14ac:dyDescent="0.25">
      <c r="D76" s="229"/>
      <c r="E76" s="12"/>
      <c r="H76" s="48"/>
      <c r="J76" s="48"/>
      <c r="K76" s="48"/>
      <c r="L76" s="48"/>
      <c r="M76" s="48"/>
      <c r="P76" s="12"/>
      <c r="Q76" s="12"/>
      <c r="R76" s="12"/>
      <c r="S76" s="12"/>
      <c r="T76" s="12"/>
      <c r="U76" s="12"/>
      <c r="V76" s="12"/>
      <c r="W76" s="12"/>
      <c r="X76" s="12"/>
    </row>
    <row r="77" spans="4:24" x14ac:dyDescent="0.25">
      <c r="D77" s="229"/>
      <c r="E77" s="12"/>
      <c r="H77" s="52"/>
      <c r="J77" s="52"/>
      <c r="K77" s="52"/>
      <c r="L77" s="52"/>
      <c r="M77" s="52"/>
      <c r="P77" s="12"/>
      <c r="Q77" s="12"/>
      <c r="R77" s="12"/>
      <c r="S77" s="12"/>
      <c r="T77" s="12"/>
      <c r="U77" s="12"/>
      <c r="V77" s="12"/>
      <c r="W77" s="12"/>
      <c r="X77" s="12"/>
    </row>
    <row r="78" spans="4:24" x14ac:dyDescent="0.25">
      <c r="D78" s="229"/>
      <c r="E78" s="12"/>
      <c r="H78" s="52"/>
      <c r="J78" s="52"/>
      <c r="K78" s="52"/>
      <c r="L78" s="52"/>
      <c r="M78" s="52"/>
      <c r="P78" s="12"/>
      <c r="Q78" s="12"/>
      <c r="R78" s="12"/>
      <c r="S78" s="12"/>
      <c r="T78" s="12"/>
      <c r="U78" s="12"/>
      <c r="V78" s="12"/>
      <c r="W78" s="12"/>
      <c r="X78" s="12"/>
    </row>
    <row r="79" spans="4:24" x14ac:dyDescent="0.25">
      <c r="D79" s="229"/>
      <c r="E79" s="12"/>
      <c r="H79" s="52"/>
      <c r="J79" s="52"/>
      <c r="K79" s="52"/>
      <c r="L79" s="52"/>
      <c r="M79" s="52"/>
      <c r="P79" s="12"/>
      <c r="Q79" s="12"/>
      <c r="R79" s="12"/>
      <c r="S79" s="12"/>
      <c r="T79" s="12"/>
      <c r="U79" s="12"/>
      <c r="V79" s="12"/>
      <c r="W79" s="12"/>
      <c r="X79" s="12"/>
    </row>
    <row r="80" spans="4:24" x14ac:dyDescent="0.25">
      <c r="D80" s="229"/>
      <c r="E80" s="12"/>
      <c r="H80" s="52"/>
      <c r="J80" s="52"/>
      <c r="K80" s="52"/>
      <c r="L80" s="52"/>
      <c r="M80" s="52"/>
      <c r="P80" s="12"/>
      <c r="Q80" s="12"/>
      <c r="R80" s="12"/>
      <c r="S80" s="12"/>
      <c r="T80" s="12"/>
      <c r="U80" s="12"/>
      <c r="V80" s="12"/>
      <c r="W80" s="12"/>
      <c r="X80" s="12"/>
    </row>
    <row r="81" spans="4:24" x14ac:dyDescent="0.25">
      <c r="D81" s="229"/>
      <c r="E81" s="12"/>
      <c r="H81" s="52"/>
      <c r="J81" s="52"/>
      <c r="K81" s="52"/>
      <c r="L81" s="52"/>
      <c r="M81" s="52"/>
      <c r="P81" s="12"/>
      <c r="Q81" s="12"/>
      <c r="R81" s="12"/>
      <c r="S81" s="12"/>
      <c r="T81" s="12"/>
      <c r="U81" s="12"/>
      <c r="V81" s="12"/>
      <c r="W81" s="12"/>
      <c r="X81" s="12"/>
    </row>
    <row r="82" spans="4:24" x14ac:dyDescent="0.25">
      <c r="D82" s="229"/>
      <c r="E82" s="12"/>
      <c r="H82" s="52"/>
      <c r="J82" s="52"/>
      <c r="K82" s="52"/>
      <c r="L82" s="52"/>
      <c r="M82" s="52"/>
      <c r="P82" s="12"/>
      <c r="Q82" s="12"/>
      <c r="R82" s="12"/>
      <c r="S82" s="12"/>
      <c r="T82" s="12"/>
      <c r="U82" s="12"/>
      <c r="V82" s="12"/>
      <c r="W82" s="12"/>
      <c r="X82" s="12"/>
    </row>
    <row r="83" spans="4:24" x14ac:dyDescent="0.25">
      <c r="D83" s="229"/>
      <c r="E83" s="12"/>
      <c r="H83" s="52"/>
      <c r="J83" s="52"/>
      <c r="K83" s="52"/>
      <c r="L83" s="52"/>
      <c r="M83" s="52"/>
      <c r="P83" s="12"/>
      <c r="Q83" s="12"/>
      <c r="R83" s="12"/>
      <c r="S83" s="12"/>
      <c r="T83" s="12"/>
      <c r="U83" s="12"/>
      <c r="V83" s="12"/>
      <c r="W83" s="12"/>
      <c r="X83" s="12"/>
    </row>
    <row r="84" spans="4:24" x14ac:dyDescent="0.25">
      <c r="D84" s="229"/>
      <c r="E84" s="12"/>
      <c r="H84" s="52"/>
      <c r="J84" s="52"/>
      <c r="K84" s="52"/>
      <c r="L84" s="52"/>
      <c r="M84" s="52"/>
      <c r="P84" s="12"/>
      <c r="Q84" s="12"/>
      <c r="R84" s="12"/>
      <c r="S84" s="12"/>
      <c r="T84" s="12"/>
      <c r="U84" s="12"/>
      <c r="V84" s="12"/>
      <c r="W84" s="12"/>
      <c r="X84" s="12"/>
    </row>
    <row r="85" spans="4:24" x14ac:dyDescent="0.25">
      <c r="D85" s="229"/>
      <c r="E85" s="12"/>
      <c r="H85" s="52"/>
      <c r="J85" s="52"/>
      <c r="K85" s="52"/>
      <c r="L85" s="52"/>
      <c r="M85" s="52"/>
      <c r="P85" s="12"/>
      <c r="Q85" s="12"/>
      <c r="R85" s="12"/>
      <c r="S85" s="12"/>
      <c r="T85" s="12"/>
      <c r="U85" s="12"/>
      <c r="V85" s="12"/>
      <c r="W85" s="12"/>
      <c r="X85" s="12"/>
    </row>
    <row r="86" spans="4:24" x14ac:dyDescent="0.25">
      <c r="D86" s="229"/>
      <c r="E86" s="12"/>
      <c r="H86" s="52"/>
      <c r="J86" s="52"/>
      <c r="K86" s="52"/>
      <c r="L86" s="52"/>
      <c r="M86" s="52"/>
      <c r="P86" s="12"/>
      <c r="Q86" s="12"/>
      <c r="R86" s="12"/>
      <c r="S86" s="12"/>
      <c r="T86" s="12"/>
      <c r="U86" s="12"/>
      <c r="V86" s="12"/>
      <c r="W86" s="12"/>
      <c r="X86" s="12"/>
    </row>
    <row r="87" spans="4:24" x14ac:dyDescent="0.25">
      <c r="D87" s="229"/>
      <c r="E87" s="12"/>
      <c r="H87" s="48"/>
      <c r="J87" s="48"/>
      <c r="K87" s="48"/>
      <c r="L87" s="48"/>
      <c r="M87" s="48"/>
      <c r="P87" s="12"/>
      <c r="Q87" s="12"/>
      <c r="R87" s="12"/>
      <c r="S87" s="12"/>
      <c r="T87" s="12"/>
      <c r="U87" s="12"/>
      <c r="V87" s="12"/>
      <c r="W87" s="12"/>
      <c r="X87" s="12"/>
    </row>
    <row r="88" spans="4:24" x14ac:dyDescent="0.25">
      <c r="D88" s="229"/>
      <c r="E88" s="12"/>
      <c r="H88" s="52"/>
      <c r="J88" s="52"/>
      <c r="K88" s="52"/>
      <c r="L88" s="52"/>
      <c r="M88" s="52"/>
      <c r="P88" s="12"/>
      <c r="Q88" s="12"/>
      <c r="R88" s="12"/>
      <c r="S88" s="12"/>
      <c r="T88" s="12"/>
      <c r="U88" s="12"/>
      <c r="V88" s="12"/>
      <c r="W88" s="12"/>
      <c r="X88" s="12"/>
    </row>
    <row r="89" spans="4:24" x14ac:dyDescent="0.25">
      <c r="D89" s="229"/>
      <c r="E89" s="12"/>
      <c r="H89" s="48"/>
      <c r="J89" s="48"/>
      <c r="K89" s="48"/>
      <c r="L89" s="48"/>
      <c r="M89" s="48"/>
      <c r="P89" s="12"/>
      <c r="Q89" s="12"/>
      <c r="R89" s="12"/>
      <c r="S89" s="12"/>
      <c r="T89" s="12"/>
      <c r="U89" s="12"/>
      <c r="V89" s="12"/>
      <c r="W89" s="12"/>
      <c r="X89" s="12"/>
    </row>
    <row r="90" spans="4:24" x14ac:dyDescent="0.25">
      <c r="D90" s="229"/>
      <c r="E90" s="12"/>
      <c r="H90" s="52"/>
      <c r="J90" s="52"/>
      <c r="K90" s="52"/>
      <c r="L90" s="52"/>
      <c r="M90" s="52"/>
      <c r="P90" s="12"/>
      <c r="Q90" s="12"/>
      <c r="R90" s="12"/>
      <c r="S90" s="12"/>
      <c r="T90" s="12"/>
      <c r="U90" s="12"/>
      <c r="V90" s="12"/>
      <c r="W90" s="12"/>
      <c r="X90" s="12"/>
    </row>
    <row r="91" spans="4:24" x14ac:dyDescent="0.25">
      <c r="D91" s="229"/>
      <c r="E91" s="12"/>
      <c r="H91" s="52"/>
      <c r="J91" s="52"/>
      <c r="K91" s="52"/>
      <c r="L91" s="52"/>
      <c r="M91" s="52"/>
      <c r="P91" s="12"/>
      <c r="Q91" s="12"/>
      <c r="R91" s="12"/>
      <c r="S91" s="12"/>
      <c r="T91" s="12"/>
      <c r="U91" s="12"/>
      <c r="V91" s="12"/>
      <c r="W91" s="12"/>
      <c r="X91" s="12"/>
    </row>
    <row r="92" spans="4:24" x14ac:dyDescent="0.25">
      <c r="D92" s="229"/>
      <c r="E92" s="12"/>
      <c r="H92" s="52"/>
      <c r="J92" s="52"/>
      <c r="K92" s="52"/>
      <c r="L92" s="52"/>
      <c r="M92" s="52"/>
      <c r="P92" s="12"/>
      <c r="Q92" s="12"/>
      <c r="R92" s="12"/>
      <c r="S92" s="12"/>
      <c r="T92" s="12"/>
      <c r="U92" s="12"/>
      <c r="V92" s="12"/>
      <c r="W92" s="12"/>
      <c r="X92" s="12"/>
    </row>
    <row r="93" spans="4:24" x14ac:dyDescent="0.25">
      <c r="D93" s="229"/>
      <c r="E93" s="12"/>
      <c r="H93" s="52"/>
      <c r="J93" s="52"/>
      <c r="K93" s="52"/>
      <c r="L93" s="52"/>
      <c r="M93" s="52"/>
      <c r="P93" s="12"/>
      <c r="Q93" s="12"/>
      <c r="R93" s="12"/>
      <c r="S93" s="12"/>
      <c r="T93" s="12"/>
      <c r="U93" s="12"/>
      <c r="V93" s="12"/>
      <c r="W93" s="12"/>
      <c r="X93" s="12"/>
    </row>
    <row r="94" spans="4:24" x14ac:dyDescent="0.25">
      <c r="D94" s="229"/>
      <c r="E94" s="12"/>
      <c r="H94" s="52"/>
      <c r="J94" s="52"/>
      <c r="K94" s="52"/>
      <c r="L94" s="52"/>
      <c r="M94" s="52"/>
      <c r="P94" s="12"/>
      <c r="Q94" s="12"/>
      <c r="R94" s="12"/>
      <c r="S94" s="12"/>
      <c r="T94" s="12"/>
      <c r="U94" s="12"/>
      <c r="V94" s="12"/>
      <c r="W94" s="12"/>
      <c r="X94" s="12"/>
    </row>
    <row r="95" spans="4:24" x14ac:dyDescent="0.25">
      <c r="D95" s="229"/>
      <c r="E95" s="12"/>
      <c r="H95" s="52"/>
      <c r="J95" s="52"/>
      <c r="K95" s="52"/>
      <c r="L95" s="52"/>
      <c r="M95" s="52"/>
      <c r="P95" s="12"/>
      <c r="Q95" s="12"/>
      <c r="R95" s="12"/>
      <c r="S95" s="12"/>
      <c r="T95" s="12"/>
      <c r="U95" s="12"/>
      <c r="V95" s="12"/>
      <c r="W95" s="12"/>
      <c r="X95" s="12"/>
    </row>
    <row r="96" spans="4:24" x14ac:dyDescent="0.25">
      <c r="D96" s="229"/>
      <c r="E96" s="12"/>
      <c r="H96" s="52"/>
      <c r="J96" s="52"/>
      <c r="K96" s="52"/>
      <c r="L96" s="52"/>
      <c r="M96" s="52"/>
      <c r="P96" s="12"/>
      <c r="Q96" s="12"/>
      <c r="R96" s="12"/>
      <c r="S96" s="12"/>
      <c r="T96" s="12"/>
      <c r="U96" s="12"/>
      <c r="V96" s="12"/>
      <c r="W96" s="12"/>
      <c r="X96" s="12"/>
    </row>
    <row r="97" spans="4:24" x14ac:dyDescent="0.25">
      <c r="D97" s="229"/>
      <c r="E97" s="12"/>
      <c r="H97" s="3"/>
      <c r="J97" s="3"/>
      <c r="K97" s="3"/>
      <c r="L97" s="3"/>
      <c r="M97" s="3"/>
      <c r="P97" s="12"/>
      <c r="Q97" s="12"/>
      <c r="R97" s="12"/>
      <c r="S97" s="12"/>
      <c r="T97" s="12"/>
      <c r="U97" s="12"/>
      <c r="V97" s="12"/>
      <c r="W97" s="12"/>
      <c r="X97" s="12"/>
    </row>
    <row r="98" spans="4:24" x14ac:dyDescent="0.25">
      <c r="D98" s="229"/>
      <c r="E98" s="12"/>
      <c r="H98" s="3"/>
      <c r="J98" s="3"/>
      <c r="K98" s="3"/>
      <c r="L98" s="3"/>
      <c r="M98" s="3"/>
      <c r="P98" s="12"/>
      <c r="Q98" s="12"/>
      <c r="R98" s="12"/>
      <c r="S98" s="12"/>
      <c r="T98" s="12"/>
      <c r="U98" s="12"/>
      <c r="V98" s="12"/>
      <c r="W98" s="12"/>
      <c r="X98" s="12"/>
    </row>
    <row r="99" spans="4:24" x14ac:dyDescent="0.25">
      <c r="D99" s="229"/>
      <c r="E99" s="12"/>
      <c r="H99" s="3"/>
      <c r="J99" s="3"/>
      <c r="K99" s="3"/>
      <c r="L99" s="3"/>
      <c r="M99" s="3"/>
      <c r="P99" s="12"/>
      <c r="Q99" s="12"/>
      <c r="R99" s="12"/>
      <c r="S99" s="12"/>
      <c r="T99" s="12"/>
      <c r="U99" s="12"/>
      <c r="V99" s="12"/>
      <c r="W99" s="12"/>
      <c r="X99" s="12"/>
    </row>
    <row r="100" spans="4:24" x14ac:dyDescent="0.25">
      <c r="D100" s="229"/>
      <c r="E100" s="12"/>
      <c r="H100" s="3"/>
      <c r="J100" s="3"/>
      <c r="K100" s="3"/>
      <c r="L100" s="3"/>
      <c r="M100" s="3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4:24" x14ac:dyDescent="0.25">
      <c r="D101" s="229"/>
      <c r="E101" s="12"/>
      <c r="H101" s="3"/>
      <c r="J101" s="3"/>
      <c r="K101" s="3"/>
      <c r="L101" s="3"/>
      <c r="M101" s="3"/>
      <c r="P101" s="12"/>
      <c r="Q101" s="12"/>
      <c r="R101" s="12"/>
      <c r="S101" s="12"/>
      <c r="T101" s="12"/>
      <c r="U101" s="12"/>
      <c r="V101" s="12"/>
      <c r="W101" s="12"/>
      <c r="X101" s="12"/>
    </row>
    <row r="102" spans="4:24" x14ac:dyDescent="0.25">
      <c r="D102" s="229"/>
      <c r="E102" s="12"/>
      <c r="H102" s="3"/>
      <c r="J102" s="3"/>
      <c r="K102" s="3"/>
      <c r="L102" s="3"/>
      <c r="M102" s="3"/>
      <c r="P102" s="12"/>
      <c r="Q102" s="12"/>
      <c r="R102" s="12"/>
      <c r="S102" s="12"/>
      <c r="T102" s="12"/>
      <c r="U102" s="12"/>
      <c r="V102" s="12"/>
      <c r="W102" s="12"/>
      <c r="X102" s="12"/>
    </row>
    <row r="103" spans="4:24" x14ac:dyDescent="0.25">
      <c r="D103" s="229"/>
      <c r="E103" s="12"/>
      <c r="H103" s="3"/>
      <c r="J103" s="3"/>
      <c r="K103" s="3"/>
      <c r="L103" s="3"/>
      <c r="M103" s="3"/>
      <c r="P103" s="12"/>
      <c r="Q103" s="12"/>
      <c r="R103" s="12"/>
      <c r="S103" s="12"/>
      <c r="T103" s="12"/>
      <c r="U103" s="12"/>
      <c r="V103" s="12"/>
      <c r="W103" s="12"/>
      <c r="X103" s="12"/>
    </row>
    <row r="104" spans="4:24" x14ac:dyDescent="0.25">
      <c r="D104" s="229"/>
      <c r="E104" s="12"/>
      <c r="H104" s="3"/>
      <c r="J104" s="3"/>
      <c r="K104" s="3"/>
      <c r="L104" s="3"/>
      <c r="M104" s="3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4:24" x14ac:dyDescent="0.25">
      <c r="D105" s="229"/>
      <c r="E105" s="12"/>
      <c r="H105" s="3"/>
      <c r="J105" s="3"/>
      <c r="K105" s="3"/>
      <c r="L105" s="3"/>
      <c r="M105" s="3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4:24" x14ac:dyDescent="0.25">
      <c r="D106" s="229"/>
      <c r="E106" s="12"/>
      <c r="H106" s="3"/>
      <c r="J106" s="3"/>
      <c r="K106" s="3"/>
      <c r="L106" s="3"/>
      <c r="M106" s="3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4:24" x14ac:dyDescent="0.25">
      <c r="D107" s="229"/>
      <c r="E107" s="12"/>
      <c r="H107" s="3"/>
      <c r="J107" s="3"/>
      <c r="K107" s="3"/>
      <c r="L107" s="3"/>
      <c r="M107" s="3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4:24" x14ac:dyDescent="0.25">
      <c r="D108" s="229"/>
      <c r="E108" s="12"/>
      <c r="H108" s="3"/>
      <c r="J108" s="3"/>
      <c r="K108" s="3"/>
      <c r="L108" s="3"/>
      <c r="M108" s="3"/>
      <c r="P108" s="12"/>
      <c r="Q108" s="12"/>
      <c r="R108" s="12"/>
      <c r="S108" s="12"/>
      <c r="T108" s="12"/>
      <c r="U108" s="12"/>
      <c r="V108" s="12"/>
      <c r="W108" s="12"/>
      <c r="X108" s="12"/>
    </row>
    <row r="109" spans="4:24" x14ac:dyDescent="0.25">
      <c r="D109" s="229"/>
      <c r="E109" s="12"/>
      <c r="H109" s="3"/>
      <c r="J109" s="3"/>
      <c r="K109" s="3"/>
      <c r="L109" s="3"/>
      <c r="M109" s="3"/>
      <c r="P109" s="12"/>
      <c r="Q109" s="12"/>
      <c r="R109" s="12"/>
      <c r="S109" s="12"/>
      <c r="T109" s="12"/>
      <c r="U109" s="12"/>
      <c r="V109" s="12"/>
      <c r="W109" s="12"/>
      <c r="X109" s="12"/>
    </row>
    <row r="110" spans="4:24" x14ac:dyDescent="0.25">
      <c r="D110" s="229"/>
      <c r="E110" s="12"/>
      <c r="H110" s="3"/>
      <c r="J110" s="3"/>
      <c r="K110" s="3"/>
      <c r="L110" s="3"/>
      <c r="M110" s="3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4:24" x14ac:dyDescent="0.25">
      <c r="D111" s="229"/>
      <c r="E111" s="12"/>
      <c r="H111" s="3"/>
      <c r="J111" s="3"/>
      <c r="K111" s="3"/>
      <c r="L111" s="3"/>
      <c r="M111" s="3"/>
      <c r="P111" s="12"/>
      <c r="Q111" s="12"/>
      <c r="R111" s="12"/>
      <c r="S111" s="12"/>
      <c r="T111" s="12"/>
      <c r="U111" s="12"/>
      <c r="V111" s="12"/>
      <c r="W111" s="12"/>
      <c r="X111" s="12"/>
    </row>
    <row r="112" spans="4:24" x14ac:dyDescent="0.25">
      <c r="D112" s="229"/>
      <c r="E112" s="12"/>
      <c r="H112" s="3"/>
      <c r="J112" s="3"/>
      <c r="K112" s="3"/>
      <c r="L112" s="3"/>
      <c r="M112" s="3"/>
      <c r="P112" s="12"/>
      <c r="Q112" s="12"/>
      <c r="R112" s="12"/>
      <c r="S112" s="12"/>
      <c r="T112" s="12"/>
      <c r="U112" s="12"/>
      <c r="V112" s="12"/>
      <c r="W112" s="12"/>
      <c r="X112" s="12"/>
    </row>
    <row r="113" spans="4:24" x14ac:dyDescent="0.25">
      <c r="D113" s="229"/>
      <c r="E113" s="12"/>
      <c r="H113" s="3"/>
      <c r="J113" s="3"/>
      <c r="K113" s="3"/>
      <c r="L113" s="3"/>
      <c r="M113" s="3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4:24" x14ac:dyDescent="0.25">
      <c r="D114" s="229"/>
      <c r="E114" s="12"/>
      <c r="H114" s="3"/>
      <c r="J114" s="3"/>
      <c r="K114" s="3"/>
      <c r="L114" s="3"/>
      <c r="M114" s="3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4:24" x14ac:dyDescent="0.25">
      <c r="D115" s="229"/>
      <c r="E115" s="12"/>
      <c r="H115" s="3"/>
      <c r="J115" s="3"/>
      <c r="K115" s="3"/>
      <c r="L115" s="3"/>
      <c r="M115" s="3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4:24" x14ac:dyDescent="0.25">
      <c r="D116" s="229"/>
      <c r="E116" s="12"/>
      <c r="H116" s="3"/>
      <c r="J116" s="3"/>
      <c r="K116" s="3"/>
      <c r="L116" s="3"/>
      <c r="M116" s="3"/>
      <c r="P116" s="12"/>
      <c r="Q116" s="12"/>
      <c r="R116" s="12"/>
      <c r="S116" s="12"/>
      <c r="T116" s="12"/>
      <c r="U116" s="12"/>
      <c r="V116" s="12"/>
      <c r="W116" s="12"/>
      <c r="X116" s="12"/>
    </row>
    <row r="117" spans="4:24" x14ac:dyDescent="0.25">
      <c r="D117" s="229"/>
      <c r="E117" s="12"/>
      <c r="H117" s="3"/>
      <c r="J117" s="3"/>
      <c r="K117" s="3"/>
      <c r="L117" s="3"/>
      <c r="M117" s="3"/>
      <c r="P117" s="12"/>
      <c r="Q117" s="12"/>
      <c r="R117" s="12"/>
      <c r="S117" s="12"/>
      <c r="T117" s="12"/>
      <c r="U117" s="12"/>
      <c r="V117" s="12"/>
      <c r="W117" s="12"/>
      <c r="X117" s="12"/>
    </row>
    <row r="118" spans="4:24" x14ac:dyDescent="0.25">
      <c r="D118" s="229"/>
      <c r="E118" s="12"/>
      <c r="H118" s="3"/>
      <c r="J118" s="3"/>
      <c r="K118" s="3"/>
      <c r="L118" s="3"/>
      <c r="M118" s="3"/>
    </row>
    <row r="119" spans="4:24" x14ac:dyDescent="0.25">
      <c r="D119" s="229"/>
      <c r="E119" s="12"/>
      <c r="H119" s="3"/>
      <c r="J119" s="3"/>
      <c r="K119" s="3"/>
      <c r="L119" s="3"/>
      <c r="M119" s="3"/>
    </row>
    <row r="120" spans="4:24" x14ac:dyDescent="0.25">
      <c r="D120" s="229"/>
      <c r="E120" s="12"/>
      <c r="H120" s="3"/>
      <c r="J120" s="3"/>
      <c r="K120" s="3"/>
      <c r="L120" s="3"/>
      <c r="M120" s="3"/>
    </row>
    <row r="121" spans="4:24" x14ac:dyDescent="0.25">
      <c r="D121" s="229"/>
      <c r="E121" s="12"/>
      <c r="H121" s="3"/>
      <c r="J121" s="3"/>
      <c r="K121" s="3"/>
      <c r="L121" s="3"/>
      <c r="M121" s="3"/>
    </row>
    <row r="122" spans="4:24" x14ac:dyDescent="0.25">
      <c r="D122" s="229"/>
      <c r="E122" s="12"/>
      <c r="H122" s="3"/>
      <c r="J122" s="3"/>
      <c r="K122" s="3"/>
      <c r="L122" s="3"/>
      <c r="M122" s="3"/>
    </row>
    <row r="123" spans="4:24" x14ac:dyDescent="0.25">
      <c r="D123" s="229"/>
      <c r="E123" s="12"/>
      <c r="H123" s="3"/>
      <c r="J123" s="3"/>
      <c r="K123" s="3"/>
      <c r="L123" s="3"/>
      <c r="M123" s="3"/>
    </row>
    <row r="124" spans="4:24" x14ac:dyDescent="0.25">
      <c r="D124" s="229"/>
      <c r="E124" s="12"/>
      <c r="H124" s="3"/>
      <c r="J124" s="3"/>
      <c r="K124" s="3"/>
      <c r="L124" s="3"/>
      <c r="M124" s="3"/>
    </row>
    <row r="125" spans="4:24" x14ac:dyDescent="0.25">
      <c r="D125" s="229"/>
      <c r="E125" s="12"/>
      <c r="H125" s="3"/>
      <c r="J125" s="3"/>
      <c r="K125" s="3"/>
      <c r="L125" s="3"/>
      <c r="M125" s="3"/>
    </row>
    <row r="126" spans="4:24" x14ac:dyDescent="0.25">
      <c r="D126" s="229"/>
      <c r="E126" s="12"/>
      <c r="H126" s="3"/>
      <c r="J126" s="3"/>
      <c r="K126" s="3"/>
      <c r="L126" s="3"/>
      <c r="M126" s="3"/>
    </row>
    <row r="127" spans="4:24" x14ac:dyDescent="0.25">
      <c r="D127" s="229"/>
      <c r="E127" s="12"/>
      <c r="H127" s="3"/>
      <c r="J127" s="3"/>
      <c r="K127" s="3"/>
      <c r="L127" s="3"/>
      <c r="M127" s="3"/>
    </row>
    <row r="1048576" spans="9:9" x14ac:dyDescent="0.25">
      <c r="I1048576" s="9"/>
    </row>
  </sheetData>
  <sheetProtection algorithmName="SHA-512" hashValue="Sfq+jU7R36u9hZ+jaEVDINX+B2uXRdShDMUDb8eFZ99Qp9KoqczigrorbQ+DGbuiRzDJCPSNwA5xw9D6QhnucQ==" saltValue="n7ZH908IRGGBRW3Br3e3Pw==" spinCount="100000" sheet="1" objects="1" scenarios="1" selectLockedCells="1"/>
  <autoFilter ref="A1:AA49" xr:uid="{AE0B809B-2CD8-4A2A-A3B6-DC7109CC4EB4}">
    <filterColumn colId="2" showButton="0"/>
  </autoFilter>
  <mergeCells count="44">
    <mergeCell ref="I60:I61"/>
    <mergeCell ref="L7:L8"/>
    <mergeCell ref="J12:J13"/>
    <mergeCell ref="H9:H10"/>
    <mergeCell ref="L9:L10"/>
    <mergeCell ref="H31:H32"/>
    <mergeCell ref="H33:H34"/>
    <mergeCell ref="J25:J34"/>
    <mergeCell ref="J48:J49"/>
    <mergeCell ref="I9:I10"/>
    <mergeCell ref="I7:I8"/>
    <mergeCell ref="I25:I26"/>
    <mergeCell ref="I27:I28"/>
    <mergeCell ref="I29:I30"/>
    <mergeCell ref="J41:J42"/>
    <mergeCell ref="H25:H26"/>
    <mergeCell ref="H27:H28"/>
    <mergeCell ref="H29:H30"/>
    <mergeCell ref="I57:I58"/>
    <mergeCell ref="J7:J10"/>
    <mergeCell ref="H7:H8"/>
    <mergeCell ref="J15:J16"/>
    <mergeCell ref="J37:J38"/>
    <mergeCell ref="J22:J23"/>
    <mergeCell ref="C1:D1"/>
    <mergeCell ref="B17:G17"/>
    <mergeCell ref="B11:G11"/>
    <mergeCell ref="B6:G6"/>
    <mergeCell ref="B39:G39"/>
    <mergeCell ref="B3:G3"/>
    <mergeCell ref="B46:G46"/>
    <mergeCell ref="B2:G2"/>
    <mergeCell ref="B18:G18"/>
    <mergeCell ref="B24:G24"/>
    <mergeCell ref="B21:G21"/>
    <mergeCell ref="B40:G40"/>
    <mergeCell ref="B36:G36"/>
    <mergeCell ref="B35:G35"/>
    <mergeCell ref="B43:G43"/>
    <mergeCell ref="I31:I32"/>
    <mergeCell ref="I33:I34"/>
    <mergeCell ref="B45:G45"/>
    <mergeCell ref="B47:G47"/>
    <mergeCell ref="B14:G14"/>
  </mergeCells>
  <pageMargins left="0.23622047244094491" right="0.23622047244094491" top="0.59055118110236227" bottom="0.78740157480314965" header="0.31496062992125984" footer="0.31496062992125984"/>
  <pageSetup paperSize="9" scale="66" fitToHeight="0" orientation="landscape" r:id="rId1"/>
  <headerFooter>
    <oddHeader>&amp;L&amp;"-,Gras"&amp;20&amp;K00B0F0LOT 1&amp;C&amp;"-,Gras"&amp;20&amp;K00B0F0DPGF&amp;RENTRETIEN ANNUEL TOITURES</oddHeader>
    <oddFooter>&amp;L&amp;P/&amp;N&amp;CTOITURES A PANS&amp;RMARCHE UTBM 2404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A9D960216A544AACA765E4F82E6622" ma:contentTypeVersion="16" ma:contentTypeDescription="Crée un document." ma:contentTypeScope="" ma:versionID="4859c2dd4da9f83c26f5468839588109">
  <xsd:schema xmlns:xsd="http://www.w3.org/2001/XMLSchema" xmlns:xs="http://www.w3.org/2001/XMLSchema" xmlns:p="http://schemas.microsoft.com/office/2006/metadata/properties" xmlns:ns3="c7cadfae-650c-46b3-b9a1-c5a34d2022bb" xmlns:ns4="d63e7d77-7553-49f6-b91e-c12a9efeae77" targetNamespace="http://schemas.microsoft.com/office/2006/metadata/properties" ma:root="true" ma:fieldsID="4faef25cfcd37cfce4d05e146babc0a2" ns3:_="" ns4:_="">
    <xsd:import namespace="c7cadfae-650c-46b3-b9a1-c5a34d2022bb"/>
    <xsd:import namespace="d63e7d77-7553-49f6-b91e-c12a9efea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cadfae-650c-46b3-b9a1-c5a34d202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3e7d77-7553-49f6-b91e-c12a9efea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7cadfae-650c-46b3-b9a1-c5a34d2022bb" xsi:nil="true"/>
  </documentManagement>
</p:properties>
</file>

<file path=customXml/itemProps1.xml><?xml version="1.0" encoding="utf-8"?>
<ds:datastoreItem xmlns:ds="http://schemas.openxmlformats.org/officeDocument/2006/customXml" ds:itemID="{F1BFEE38-470F-470F-9D88-614A978B9B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F3BA8B-34A4-4EA7-B901-DCF9583E9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cadfae-650c-46b3-b9a1-c5a34d2022bb"/>
    <ds:schemaRef ds:uri="d63e7d77-7553-49f6-b91e-c12a9efea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6BD230-1662-40CF-89A7-826B9D6B2880}">
  <ds:schemaRefs>
    <ds:schemaRef ds:uri="d63e7d77-7553-49f6-b91e-c12a9efeae77"/>
    <ds:schemaRef ds:uri="c7cadfae-650c-46b3-b9a1-c5a34d2022bb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TERRASSES</vt:lpstr>
      <vt:lpstr>PANS</vt:lpstr>
      <vt:lpstr>PANS!Impression_des_titres</vt:lpstr>
      <vt:lpstr>TERRASSES!Impression_des_titres</vt:lpstr>
      <vt:lpstr>PANS!Zone_d_impression</vt:lpstr>
      <vt:lpstr>TERRASSES!Zone_d_impression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PARMENTIER</dc:creator>
  <cp:lastModifiedBy>Laetitia PARMENTIER</cp:lastModifiedBy>
  <cp:lastPrinted>2024-04-05T12:42:05Z</cp:lastPrinted>
  <dcterms:created xsi:type="dcterms:W3CDTF">2023-01-05T10:58:50Z</dcterms:created>
  <dcterms:modified xsi:type="dcterms:W3CDTF">2024-04-05T13:42:50Z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0x01010099A9D960216A544AACA765E4F82E6622</vt:lpwstr>
  </property>
</Properties>
</file>